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24226"/>
  <mc:AlternateContent xmlns:mc="http://schemas.openxmlformats.org/markup-compatibility/2006">
    <mc:Choice Requires="x15">
      <x15ac:absPath xmlns:x15ac="http://schemas.microsoft.com/office/spreadsheetml/2010/11/ac" url="C:\Users\4865503\Desktop\04. Firmados\"/>
    </mc:Choice>
  </mc:AlternateContent>
  <xr:revisionPtr revIDLastSave="0" documentId="13_ncr:201_{EFB17665-C6D8-4AA6-B8AC-A52EDE3D97A3}" xr6:coauthVersionLast="47" xr6:coauthVersionMax="47" xr10:uidLastSave="{00000000-0000-0000-0000-000000000000}"/>
  <bookViews>
    <workbookView xWindow="-108" yWindow="-108" windowWidth="23256" windowHeight="12456" tabRatio="765" activeTab="2" xr2:uid="{00000000-000D-0000-FFFF-FFFF00000000}"/>
  </bookViews>
  <sheets>
    <sheet name="Índice" sheetId="4" r:id="rId1"/>
    <sheet name="Información General" sheetId="5" r:id="rId2"/>
    <sheet name="Balance General" sheetId="11" r:id="rId3"/>
    <sheet name="Estado de Resultados" sheetId="12" r:id="rId4"/>
    <sheet name="Nota 1 a Nota 4" sheetId="13" r:id="rId5"/>
    <sheet name="Nota 5" sheetId="21" r:id="rId6"/>
    <sheet name="Nota 6 a Nota 12" sheetId="15" r:id="rId7"/>
  </sheets>
  <definedNames>
    <definedName name="\a" localSheetId="1">#REF!</definedName>
    <definedName name="\a" localSheetId="4">#REF!</definedName>
    <definedName name="\a" localSheetId="5">#REF!</definedName>
    <definedName name="\a" localSheetId="6">#REF!</definedName>
    <definedName name="\a">#REF!</definedName>
    <definedName name="_____DAT23" localSheetId="1">#REF!</definedName>
    <definedName name="_____DAT23" localSheetId="4">#REF!</definedName>
    <definedName name="_____DAT23" localSheetId="5">#REF!</definedName>
    <definedName name="_____DAT23" localSheetId="6">#REF!</definedName>
    <definedName name="_____DAT23">#REF!</definedName>
    <definedName name="_____DAT24" localSheetId="1">#REF!</definedName>
    <definedName name="_____DAT24" localSheetId="4">#REF!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5" hidden="1">'Nota 5'!$B$164:$J$372</definedName>
    <definedName name="_Key1" localSheetId="1" hidden="1">#REF!</definedName>
    <definedName name="_Key1"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 localSheetId="5">#REF!</definedName>
    <definedName name="ADV_PROM">#REF!</definedName>
    <definedName name="APSUMMARY">#REF!</definedName>
    <definedName name="AR_Balance">#REF!</definedName>
    <definedName name="ARA_Threshold">#REF!</definedName>
    <definedName name="_xlnm.Print_Area" localSheetId="2">'Balance General'!$B$8:$L$89</definedName>
    <definedName name="_xlnm.Print_Area" localSheetId="3">'Estado de Resultados'!$B$8:$G$103</definedName>
    <definedName name="_xlnm.Print_Area" localSheetId="4">'Nota 1 a Nota 4'!$A$8:$L$87</definedName>
    <definedName name="_xlnm.Print_Area" localSheetId="5">'Nota 5'!$A$9:$I$983</definedName>
    <definedName name="_xlnm.Print_Area" localSheetId="6">'Nota 6 a Nota 12'!$A$7:$I$47</definedName>
    <definedName name="Area_de_impresión2" localSheetId="1">#REF!</definedName>
    <definedName name="Area_de_impresión2" localSheetId="4">#REF!</definedName>
    <definedName name="Area_de_impresión2" localSheetId="5">#REF!</definedName>
    <definedName name="Area_de_impresión2" localSheetId="6">#REF!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hidden="1">#REF!</definedName>
    <definedName name="AS2VersionLS" hidden="1">300</definedName>
    <definedName name="assssssssssssssssssssssssssssssssssssssssss" localSheetId="5" hidden="1">#REF!</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4" hidden="1">{#N/A,#N/A,FALSE,"VOL"}</definedName>
    <definedName name="DAFDFAD" localSheetId="5" hidden="1">{#N/A,#N/A,FALSE,"VOL"}</definedName>
    <definedName name="DAFDFAD" localSheetId="6" hidden="1">{#N/A,#N/A,FALSE,"VOL"}</definedName>
    <definedName name="DAFDFAD" hidden="1">{#N/A,#N/A,FALSE,"VOL"}</definedName>
    <definedName name="DASA" localSheetId="5">#REF!</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4" hidden="1">{#N/A,#N/A,FALSE,"VOL"}</definedName>
    <definedName name="liq" localSheetId="5" hidden="1">{#N/A,#N/A,FALSE,"VOL"}</definedName>
    <definedName name="liq" localSheetId="6"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1" hidden="1">#REF!</definedName>
    <definedName name="njkhoikh" localSheetId="4" hidden="1">#REF!</definedName>
    <definedName name="njkhoikh" localSheetId="5" hidden="1">#REF!</definedName>
    <definedName name="njkhoikh" localSheetId="6" hidden="1">#REF!</definedName>
    <definedName name="njkhoikh" hidden="1">#REF!</definedName>
    <definedName name="nmm" localSheetId="3" hidden="1">{#N/A,#N/A,FALSE,"VOL"}</definedName>
    <definedName name="nmm" localSheetId="1" hidden="1">{#N/A,#N/A,FALSE,"VOL"}</definedName>
    <definedName name="nmm" localSheetId="4" hidden="1">{#N/A,#N/A,FALSE,"VOL"}</definedName>
    <definedName name="nmm" localSheetId="5" hidden="1">{#N/A,#N/A,FALSE,"VOL"}</definedName>
    <definedName name="nmm" localSheetId="6" hidden="1">{#N/A,#N/A,FALSE,"VOL"}</definedName>
    <definedName name="nmm" hidden="1">{#N/A,#N/A,FALSE,"VOL"}</definedName>
    <definedName name="NO" localSheetId="3" hidden="1">{#N/A,#N/A,FALSE,"VOL"}</definedName>
    <definedName name="NO" localSheetId="1" hidden="1">{#N/A,#N/A,FALSE,"VOL"}</definedName>
    <definedName name="NO" localSheetId="4" hidden="1">{#N/A,#N/A,FALSE,"VOL"}</definedName>
    <definedName name="NO" localSheetId="5" hidden="1">{#N/A,#N/A,FALSE,"VOL"}</definedName>
    <definedName name="NO" localSheetId="6"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4">#REF!</definedName>
    <definedName name="ñfdsl" localSheetId="5">#REF!</definedName>
    <definedName name="ñfdsl" localSheetId="6">#REF!</definedName>
    <definedName name="ñfdsl">#REF!</definedName>
    <definedName name="ññ" localSheetId="4">#REF!</definedName>
    <definedName name="ññ" localSheetId="5">#REF!</definedName>
    <definedName name="ññ" localSheetId="6">#REF!</definedName>
    <definedName name="ññ">#REF!</definedName>
    <definedName name="OLE_LINK1" localSheetId="5">'Nota 5'!$B$20</definedName>
    <definedName name="OLE_LINK1" localSheetId="6">'Nota 6 a Nota 12'!#REF!</definedName>
    <definedName name="OPPROD" localSheetId="1">#REF!</definedName>
    <definedName name="OPPROD" localSheetId="4">#REF!</definedName>
    <definedName name="OPPROD" localSheetId="5">#REF!</definedName>
    <definedName name="OPPROD" localSheetId="6">#REF!</definedName>
    <definedName name="OPPROD">#REF!</definedName>
    <definedName name="opt" localSheetId="1">#REF!</definedName>
    <definedName name="opt" localSheetId="4">#REF!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4">#REF!</definedName>
    <definedName name="PS_Test_de_Gastos" localSheetId="5">#REF!</definedName>
    <definedName name="PS_Test_de_Gastos" localSheetId="6">#REF!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5">#REF!</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4" hidden="1">{#N/A,#N/A,FALSE,"VOL"}</definedName>
    <definedName name="wrn.Volumen." localSheetId="5"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2" localSheetId="1" hidden="1">#REF!</definedName>
    <definedName name="XREF_COLUMN_12" localSheetId="5" hidden="1">#REF!</definedName>
    <definedName name="XREF_COLUMN_12" hidden="1">#REF!</definedName>
    <definedName name="XREF_COLUMN_13" localSheetId="1" hidden="1">#REF!</definedName>
    <definedName name="XREF_COLUMN_13" localSheetId="5" hidden="1">#REF!</definedName>
    <definedName name="XREF_COLUMN_13" hidden="1">#REF!</definedName>
    <definedName name="XREF_COLUMN_14" localSheetId="1" hidden="1">#REF!</definedName>
    <definedName name="XREF_COLUMN_14" localSheetId="5" hidden="1">#REF!</definedName>
    <definedName name="XREF_COLUMN_14"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1" hidden="1">#REF!</definedName>
    <definedName name="XREF_COLUMN_7" localSheetId="5" hidden="1">#REF!</definedName>
    <definedName name="XREF_COLUMN_7"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5" hidden="1">#REF!</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1" hidden="1">#REF!</definedName>
    <definedName name="XRefCopy70" localSheetId="5" hidden="1">#REF!</definedName>
    <definedName name="XRefCopy70"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1" hidden="1">#REF!</definedName>
    <definedName name="XRefCopy75" localSheetId="5" hidden="1">#REF!</definedName>
    <definedName name="XRefCopy75" hidden="1">#REF!</definedName>
    <definedName name="XRefCopy75Row" localSheetId="1" hidden="1">#REF!</definedName>
    <definedName name="XRefCopy75Row" hidden="1">#REF!</definedName>
    <definedName name="XRefCopy76" localSheetId="1" hidden="1">#REF!</definedName>
    <definedName name="XRefCopy76" localSheetId="5" hidden="1">#REF!</definedName>
    <definedName name="XRefCopy76"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1" hidden="1">#REF!</definedName>
    <definedName name="XRefCopy90" localSheetId="5" hidden="1">#REF!</definedName>
    <definedName name="XRefCopy90"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1" hidden="1">#REF!</definedName>
    <definedName name="XRefPaste18" localSheetId="5" hidden="1">#REF!</definedName>
    <definedName name="XRefPaste18"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02CCA346_F1A1_4DBD_A4FB_200E7C7010D8_.wvu.PrintArea" localSheetId="2" hidden="1">'Balance General'!$B$8:$L$89</definedName>
    <definedName name="Z_02CCA346_F1A1_4DBD_A4FB_200E7C7010D8_.wvu.PrintArea" localSheetId="3" hidden="1">'Estado de Resultados'!$B$8:$G$103</definedName>
    <definedName name="Z_02CCA346_F1A1_4DBD_A4FB_200E7C7010D8_.wvu.PrintArea" localSheetId="4" hidden="1">'Nota 1 a Nota 4'!$A$8:$L$87</definedName>
    <definedName name="Z_02CCA346_F1A1_4DBD_A4FB_200E7C7010D8_.wvu.PrintArea" localSheetId="6" hidden="1">'Nota 6 a Nota 12'!$A$7:$I$47</definedName>
    <definedName name="Z_5FCC9217_B3E9_4B91_A943_5F21728EBEE9_.wvu.PrintArea" localSheetId="2" hidden="1">'Balance General'!$B$8:$L$89</definedName>
    <definedName name="Z_5FCC9217_B3E9_4B91_A943_5F21728EBEE9_.wvu.PrintArea" localSheetId="3" hidden="1">'Estado de Resultados'!$B$8:$G$103</definedName>
    <definedName name="Z_5FCC9217_B3E9_4B91_A943_5F21728EBEE9_.wvu.PrintArea" localSheetId="4" hidden="1">'Nota 1 a Nota 4'!$A$8:$L$87</definedName>
    <definedName name="Z_5FCC9217_B3E9_4B91_A943_5F21728EBEE9_.wvu.PrintArea" localSheetId="5" hidden="1">'Nota 5'!$A$9:$I$983</definedName>
    <definedName name="Z_5FCC9217_B3E9_4B91_A943_5F21728EBEE9_.wvu.PrintArea" localSheetId="6" hidden="1">'Nota 6 a Nota 12'!$A$7:$I$47</definedName>
    <definedName name="Z_7015FC6D_0680_4B00_AA0E_B83DA1D0B666_.wvu.PrintArea" localSheetId="2" hidden="1">'Balance General'!$B$8:$L$89</definedName>
    <definedName name="Z_7015FC6D_0680_4B00_AA0E_B83DA1D0B666_.wvu.PrintArea" localSheetId="3" hidden="1">'Estado de Resultados'!$B$8:$G$103</definedName>
    <definedName name="Z_7015FC6D_0680_4B00_AA0E_B83DA1D0B666_.wvu.PrintArea" localSheetId="4" hidden="1">'Nota 1 a Nota 4'!$A$8:$L$87</definedName>
    <definedName name="Z_7015FC6D_0680_4B00_AA0E_B83DA1D0B666_.wvu.PrintArea" localSheetId="5" hidden="1">'Nota 5'!$A$9:$I$983</definedName>
    <definedName name="Z_7015FC6D_0680_4B00_AA0E_B83DA1D0B666_.wvu.PrintArea" localSheetId="6" hidden="1">'Nota 6 a Nota 12'!$A$7:$I$47</definedName>
    <definedName name="Z_970CBB53_F4B3_462F_AEFE_2BC403F5F0AD_.wvu.PrintArea" localSheetId="4" hidden="1">'Nota 1 a Nota 4'!$A$8:$L$87</definedName>
    <definedName name="Z_970CBB53_F4B3_462F_AEFE_2BC403F5F0AD_.wvu.PrintArea" localSheetId="5" hidden="1">'Nota 5'!$A$9:$I$983</definedName>
    <definedName name="Z_970CBB53_F4B3_462F_AEFE_2BC403F5F0AD_.wvu.PrintArea" localSheetId="6" hidden="1">'Nota 6 a Nota 12'!$A$7:$I$47</definedName>
    <definedName name="Z_B9F63820_5C32_455A_BC9D_0BE84D6B0867_.wvu.PrintArea" localSheetId="2" hidden="1">'Balance General'!$B$8:$L$89</definedName>
    <definedName name="Z_B9F63820_5C32_455A_BC9D_0BE84D6B0867_.wvu.PrintArea" localSheetId="3" hidden="1">'Estado de Resultados'!$B$8:$G$103</definedName>
    <definedName name="Z_F3648BCD_1CED_4BBB_AE63_37BDB925883F_.wvu.PrintArea" localSheetId="2" hidden="1">'Balance General'!$B$8:$L$89</definedName>
    <definedName name="Z_F3648BCD_1CED_4BBB_AE63_37BDB925883F_.wvu.PrintArea" localSheetId="3" hidden="1">'Estado de Resultados'!$B$8:$G$103</definedName>
    <definedName name="Z_F3648BCD_1CED_4BBB_AE63_37BDB925883F_.wvu.PrintArea" localSheetId="4" hidden="1">'Nota 1 a Nota 4'!$A$8:$L$87</definedName>
    <definedName name="Z_F3648BCD_1CED_4BBB_AE63_37BDB925883F_.wvu.PrintArea" localSheetId="5" hidden="1">'Nota 5'!$A$9:$I$983</definedName>
    <definedName name="Z_F3648BCD_1CED_4BBB_AE63_37BDB925883F_.wvu.PrintArea" localSheetId="6" hidden="1">'Nota 6 a Nota 12'!$A$7:$I$47</definedName>
    <definedName name="zdfd" localSheetId="1" hidden="1">#REF!</definedName>
    <definedName name="zdfd" localSheetId="4" hidden="1">#REF!</definedName>
    <definedName name="zdfd" localSheetId="5" hidden="1">#REF!</definedName>
    <definedName name="zdfd" localSheetId="6" hidden="1">#REF!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75" i="5" l="1"/>
  <c r="I75" i="5"/>
  <c r="S74" i="5"/>
  <c r="I74" i="5"/>
  <c r="S70" i="5"/>
  <c r="I70" i="5"/>
  <c r="S69" i="5"/>
  <c r="I69" i="5"/>
</calcChain>
</file>

<file path=xl/sharedStrings.xml><?xml version="1.0" encoding="utf-8"?>
<sst xmlns="http://schemas.openxmlformats.org/spreadsheetml/2006/main" count="1830" uniqueCount="876">
  <si>
    <t>REGIONAL CASA DE BOLSA SOCIEDAD ANÓNIMA Y SUBSIDIARIA</t>
  </si>
  <si>
    <t>REF.</t>
  </si>
  <si>
    <t>Información General de la Entidad Consolidada</t>
  </si>
  <si>
    <t>Información General'!A1</t>
  </si>
  <si>
    <t>Balance General Consolidado</t>
  </si>
  <si>
    <t>Balance General'!A1</t>
  </si>
  <si>
    <t>Estado de Resultados Consolidado</t>
  </si>
  <si>
    <t>Estado de Resultados'!A1</t>
  </si>
  <si>
    <t>Notas a los Estados Financieros Consolidados (Nota 1 a Nota 4)</t>
  </si>
  <si>
    <t>Nota 1 a Nota 4'!A1</t>
  </si>
  <si>
    <t>Notas a los Estados Financieros Consolidados (Nota 5)</t>
  </si>
  <si>
    <t>Nota 5'!A1</t>
  </si>
  <si>
    <t>Notas a los Estados Financieros Consolidados (Nota 6 a Nota 12)</t>
  </si>
  <si>
    <t>Nota 6 a Nota 12'!A1</t>
  </si>
  <si>
    <t>Índice</t>
  </si>
  <si>
    <t>REGIONAL CASA DE BOLSA S.A. Y SUBSIDIARIA</t>
  </si>
  <si>
    <t>INFORMACIÓN GENERAL CONSOLIDADA</t>
  </si>
  <si>
    <t>1. IDENTIFICACIÓN SOCIEDAD CONTROLANTE</t>
  </si>
  <si>
    <t xml:space="preserve">1. IDENTIFICACIÓN SOCIEDAD CONTROLADA </t>
  </si>
  <si>
    <t>Nombre o Razón social</t>
  </si>
  <si>
    <t>Regional Casa de Bolsa S.A.</t>
  </si>
  <si>
    <t>REGIONAL ADMINISTRADORA DE FONDOS PATRIMONIALES DE INVERSION S.A.</t>
  </si>
  <si>
    <t>Registro CNV</t>
  </si>
  <si>
    <t>Resolución N°85 E/18 del 3 de diciembre de 2018</t>
  </si>
  <si>
    <t xml:space="preserve"> Res. CNV N° 22E/20.- de fecha 6 de agosto de 2020</t>
  </si>
  <si>
    <t>Código Bolsa de Valores</t>
  </si>
  <si>
    <t>Dirección oficina principal</t>
  </si>
  <si>
    <t>Calle Papa Juan XXIII esquina Cecilio Da Silva, Edificio Corporativo Regional Asunción</t>
  </si>
  <si>
    <t>Calle Papa Juan XXIII esq. Cecilio Da Silva, planta baja. Edificio Corporativo Regional Asunción</t>
  </si>
  <si>
    <t>Teléfono</t>
  </si>
  <si>
    <t>(021) 619 4901 – (021) 619 4917</t>
  </si>
  <si>
    <t>(021) 619 4921</t>
  </si>
  <si>
    <t>E-mail</t>
  </si>
  <si>
    <t>karen.olenik@regionalcasadebolsa.com.py</t>
  </si>
  <si>
    <t>andrea.ramirez@regionalfondos.com.py</t>
  </si>
  <si>
    <t>Sitio página Web</t>
  </si>
  <si>
    <t>www.regionalcasadebolsa.com.py</t>
  </si>
  <si>
    <t>https://www.regionalcasadebolsa.com.py/</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</si>
  <si>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</si>
  <si>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</si>
  <si>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</si>
  <si>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</si>
  <si>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</si>
  <si>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</si>
  <si>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</si>
  <si>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</si>
  <si>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</si>
  <si>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</si>
  <si>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</si>
  <si>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No Aplicable</t>
  </si>
  <si>
    <t>N° 30  | 13 de junio de 2019</t>
  </si>
  <si>
    <t>Matrícula N° 15.752, Serie Comercial, Folio N° 2 de fecha 2 de agosto de 2019</t>
  </si>
  <si>
    <t>3. ADMINISTRACIÓN SOCIEDAD CONTROLANTE</t>
  </si>
  <si>
    <t>3. ADMINISTRACIÓN SOCIEDAD CONTROLADA</t>
  </si>
  <si>
    <t>CARGO</t>
  </si>
  <si>
    <t>NOMBRE Y APELLIDO</t>
  </si>
  <si>
    <t>Representante (s) Legal (es)</t>
  </si>
  <si>
    <t>Mirtha Viviana Trociuk Pleva</t>
  </si>
  <si>
    <t>Marcelo Gabriel Prono Toñánez</t>
  </si>
  <si>
    <t>Directorio</t>
  </si>
  <si>
    <t>Presidente</t>
  </si>
  <si>
    <t>Vicepresidente</t>
  </si>
  <si>
    <t>Director titular</t>
  </si>
  <si>
    <t>Karen María Oleñik Memmel</t>
  </si>
  <si>
    <t>Síndico titular</t>
  </si>
  <si>
    <t>Síndico suplente</t>
  </si>
  <si>
    <t>Clara Francisca Peroni Peña</t>
  </si>
  <si>
    <t>Plana ejecutiva</t>
  </si>
  <si>
    <t>Gerente General</t>
  </si>
  <si>
    <t>Gerente de Fondos de Inversión</t>
  </si>
  <si>
    <t>Andrea Ramírez Aranda</t>
  </si>
  <si>
    <t>Auditor Interno</t>
  </si>
  <si>
    <t>Gerente Comercial</t>
  </si>
  <si>
    <t>Karen Maria Oleñik Memmel</t>
  </si>
  <si>
    <t>Gerente de Adminsitracion y Operaciones</t>
  </si>
  <si>
    <t>Leticia Carolina Duarte Helman</t>
  </si>
  <si>
    <t>Gerente de Finanzas Corporativas</t>
  </si>
  <si>
    <t>Yan Elmar Gonzalez Acosta</t>
  </si>
  <si>
    <t>Gerente de Mesa de Dinero y Operaciones</t>
  </si>
  <si>
    <t>Oficial de Cumplimiento</t>
  </si>
  <si>
    <t>María Teresa González Fretes</t>
  </si>
  <si>
    <t>4. CAPITAL Y PROPIEDAD</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</si>
  <si>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</si>
  <si>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</si>
  <si>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Capital emitido</t>
  </si>
  <si>
    <t>Capital suscripto</t>
  </si>
  <si>
    <t>Capital integrado</t>
  </si>
  <si>
    <t>Valor nominal de las acciones</t>
  </si>
  <si>
    <t>Capitalización de utilidades Periodo 2019 / 2020</t>
  </si>
  <si>
    <t>CAPITAL INTEGRADO</t>
  </si>
  <si>
    <t>N°</t>
  </si>
  <si>
    <t>Accionista</t>
  </si>
  <si>
    <t>Número de acciones</t>
  </si>
  <si>
    <t>Cantidad de acciones</t>
  </si>
  <si>
    <t>Clase</t>
  </si>
  <si>
    <t>Voto</t>
  </si>
  <si>
    <t>Monto</t>
  </si>
  <si>
    <t>% de Participación de capital integrado</t>
  </si>
  <si>
    <t>Banco Regional S.A.E.C.A.</t>
  </si>
  <si>
    <t>1 al 9.999
10.001 al 25.000</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</si>
  <si>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</si>
  <si>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</si>
  <si>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</si>
  <si>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</si>
  <si>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</si>
  <si>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</si>
  <si>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</si>
  <si>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</si>
  <si>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</si>
  <si>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</si>
  <si>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Regional A.F.P.I.S.A.</t>
  </si>
  <si>
    <t>Sociedad controlada (**)</t>
  </si>
  <si>
    <t>Director</t>
  </si>
  <si>
    <t>Síndico</t>
  </si>
  <si>
    <t>Gerente de Adm. y Operaciones</t>
  </si>
  <si>
    <r>
      <t>(*) Sociedad controlante:</t>
    </r>
    <r>
      <rPr>
        <sz val="10"/>
        <color theme="1"/>
        <rFont val="Arial Narrow"/>
        <family val="2"/>
      </rPr>
      <t xml:space="preserve"> Regional Casa de Bolsa S.A.</t>
    </r>
  </si>
  <si>
    <t>Yan Elmar González Acosta</t>
  </si>
  <si>
    <r>
      <t>Domicilio legal:</t>
    </r>
    <r>
      <rPr>
        <sz val="10"/>
        <color theme="1"/>
        <rFont val="Arial Narrow"/>
        <family val="2"/>
      </rPr>
      <t xml:space="preserve"> Calle Papa Juan XXIII esq. Cecilio Da Silva </t>
    </r>
  </si>
  <si>
    <t>Gerente de Mesa de Dinero</t>
  </si>
  <si>
    <r>
      <t>Participación</t>
    </r>
    <r>
      <rPr>
        <sz val="10"/>
        <color theme="1"/>
        <rFont val="Arial Narrow"/>
        <family val="2"/>
      </rPr>
      <t>: 99,98% de participación en el capital y en votos.</t>
    </r>
  </si>
  <si>
    <t>María Teresa Gonzalez Fretes</t>
  </si>
  <si>
    <r>
      <t>Actividad principal:</t>
    </r>
    <r>
      <rPr>
        <sz val="10"/>
        <color theme="1"/>
        <rFont val="Arial Narrow"/>
        <family val="2"/>
      </rPr>
      <t xml:space="preserve"> Casa de Bolsa</t>
    </r>
  </si>
  <si>
    <r>
      <t>(*) Sociedad controlante:</t>
    </r>
    <r>
      <rPr>
        <sz val="10"/>
        <color theme="1"/>
        <rFont val="Arial Narrow"/>
        <family val="2"/>
      </rPr>
      <t xml:space="preserve"> Banco Regional S.A.E.C.A. </t>
    </r>
  </si>
  <si>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</si>
  <si>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</si>
  <si>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</si>
  <si>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</si>
  <si>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</si>
  <si>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</si>
  <si>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IDENTIFICACIÓN DE LOS ACCIONISTAS - BANCO REGIONAL S.A.E.C.A.</t>
  </si>
  <si>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</si>
  <si>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</si>
  <si>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</si>
  <si>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</si>
  <si>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</si>
  <si>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</si>
  <si>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t>
  </si>
  <si>
    <t>Cuenta</t>
  </si>
  <si>
    <t>ACTIVO</t>
  </si>
  <si>
    <t>ACTIVO CORRIENTE</t>
  </si>
  <si>
    <t>Bancos</t>
  </si>
  <si>
    <t>Financiera El Comercio Caja de Ahorro N°</t>
  </si>
  <si>
    <t>INVERSIONES TEMPORARIAS</t>
  </si>
  <si>
    <t>Bonos Públicos</t>
  </si>
  <si>
    <t>Bonos Financieros</t>
  </si>
  <si>
    <t>Bonos Subordinados</t>
  </si>
  <si>
    <t>Bonos Subordinados - U$S</t>
  </si>
  <si>
    <t>CDA</t>
  </si>
  <si>
    <t>CDA - U$S</t>
  </si>
  <si>
    <t>Bonos Corporativos</t>
  </si>
  <si>
    <t>CDA - GS VINCULADAS</t>
  </si>
  <si>
    <t>Deudores por intermediación</t>
  </si>
  <si>
    <t>Cupones Pendientes de Reembolso GS</t>
  </si>
  <si>
    <t>Cupones Pendientes de Reembolso USD</t>
  </si>
  <si>
    <t>Servicios Prestados por cobrar - Gs</t>
  </si>
  <si>
    <t>Anticipo Impuesto a la Renta</t>
  </si>
  <si>
    <t>Retención RENTA</t>
  </si>
  <si>
    <t>Insumos de Computación</t>
  </si>
  <si>
    <t>Suscripciones Pagadas por Adelantado</t>
  </si>
  <si>
    <t>ACTIVO NO CORRIENTE</t>
  </si>
  <si>
    <t>INVERSIONES PERMANENTES</t>
  </si>
  <si>
    <t>Regional AFPISA</t>
  </si>
  <si>
    <t>Instalaciones</t>
  </si>
  <si>
    <t>Muebles y Equipos de Oficina</t>
  </si>
  <si>
    <t>Mejoras en Propiedad de Terceros</t>
  </si>
  <si>
    <t>Licencia</t>
  </si>
  <si>
    <t>Marcas</t>
  </si>
  <si>
    <t>Gastos de Desarrollo</t>
  </si>
  <si>
    <t>Programas Informáticos</t>
  </si>
  <si>
    <t>Garantia de Alquiler</t>
  </si>
  <si>
    <t>PASIVO</t>
  </si>
  <si>
    <t>PASIVO CORRIENTE</t>
  </si>
  <si>
    <t>Cupones Cobrados de Clientes - GS</t>
  </si>
  <si>
    <t>Sobregiro en cuenta corriente</t>
  </si>
  <si>
    <t>Aportes y Retenciones a Pagar</t>
  </si>
  <si>
    <t>Vacaciones a Pagar</t>
  </si>
  <si>
    <t>Impuesto a la Renta a Pagar</t>
  </si>
  <si>
    <t>IVA Debito Fiscal a Pagar</t>
  </si>
  <si>
    <t>Retención IVA a Pagar</t>
  </si>
  <si>
    <t>Auditoria Externa a Pagar</t>
  </si>
  <si>
    <t>Prov. por Contingencias Operativas</t>
  </si>
  <si>
    <t>PATRIMONIO NETO</t>
  </si>
  <si>
    <t>Resultado del Ejercicio</t>
  </si>
  <si>
    <t>Comisiones por operaciones en rueda</t>
  </si>
  <si>
    <t>Bonos Financieros - Gs</t>
  </si>
  <si>
    <t>CDA - Gs</t>
  </si>
  <si>
    <t>Bonos Corporativos - Gs</t>
  </si>
  <si>
    <t>CDA - U$S VINCULADAS</t>
  </si>
  <si>
    <t>Bonos Financieros - Gs VINCULADAS</t>
  </si>
  <si>
    <t>Primas por valor de compra futura (repo)</t>
  </si>
  <si>
    <t>Operaciones y servicios a personas relac</t>
  </si>
  <si>
    <t>Servicios Administrativos</t>
  </si>
  <si>
    <t>Representante de Obligacionistas - GS</t>
  </si>
  <si>
    <t>Aranceles - BVPASA Gs</t>
  </si>
  <si>
    <t>Otros Ingresos Operativos</t>
  </si>
  <si>
    <t>Ingresos por ajustes y redondeos</t>
  </si>
  <si>
    <t>Gastos por comisiones y servicios</t>
  </si>
  <si>
    <t>Otros Gastos Operativos</t>
  </si>
  <si>
    <t>Bonos Corporativos Gs.</t>
  </si>
  <si>
    <t>Bonos Subordinados U$S</t>
  </si>
  <si>
    <t>Canon Anual - Seprelad</t>
  </si>
  <si>
    <t>Gastos de Representación</t>
  </si>
  <si>
    <t>Gastos de Viaje</t>
  </si>
  <si>
    <t>Aporte Patronal IPS 16,5%</t>
  </si>
  <si>
    <t>Uniformes</t>
  </si>
  <si>
    <t>Seguros Privados al Personal</t>
  </si>
  <si>
    <t>Tarjetas de Gourmet - Empleados</t>
  </si>
  <si>
    <t>Seguros</t>
  </si>
  <si>
    <t>Impuestos, tasas y contribuciones</t>
  </si>
  <si>
    <t>Cuotas y Suscripciones</t>
  </si>
  <si>
    <t>Demostraciones y Agasajos</t>
  </si>
  <si>
    <t>Contingencias Operativas</t>
  </si>
  <si>
    <t>Diágnostico y Plan Táctico Integral</t>
  </si>
  <si>
    <t>Otros Gastos Administrativos</t>
  </si>
  <si>
    <t>Intereses y Gastos de Sobregiros</t>
  </si>
  <si>
    <t>Gastos Bancarios</t>
  </si>
  <si>
    <t>Gastos Bancarios - Personas y Empresas R</t>
  </si>
  <si>
    <t>Retención Renta</t>
  </si>
  <si>
    <t>Gastos no Deducibles - Gs</t>
  </si>
  <si>
    <t>IVA Costo</t>
  </si>
  <si>
    <t>Egresos por ajustes y redondeos</t>
  </si>
  <si>
    <t>Servicio de Calificacion de Riesgos FM</t>
  </si>
  <si>
    <t>CARGOS DIFERIDOS</t>
  </si>
  <si>
    <t>ACTIVOS INTANGIBLES</t>
  </si>
  <si>
    <t>Capital Integrado</t>
  </si>
  <si>
    <t>CDA - USD</t>
  </si>
  <si>
    <t>Mantenimiento Visual Fondos</t>
  </si>
  <si>
    <t>Serv. de Cumplimiento Normativo</t>
  </si>
  <si>
    <t>Gastos a favor del Personal</t>
  </si>
  <si>
    <t>TOTAL</t>
  </si>
  <si>
    <t>USD</t>
  </si>
  <si>
    <t>TOTAL ACTIVO</t>
  </si>
  <si>
    <t>Anticipo de Clientes U$S</t>
  </si>
  <si>
    <t>Retribuciones Especiales a Pagar</t>
  </si>
  <si>
    <t>Gastos de Marketing a Pagar</t>
  </si>
  <si>
    <t>Servicio de Asesoría a Pagar</t>
  </si>
  <si>
    <t>Capacitacion del Personal a Pagar</t>
  </si>
  <si>
    <t>Fondo Proyectos de Innovación a Pagar</t>
  </si>
  <si>
    <t>Alquileres a Pagar</t>
  </si>
  <si>
    <t>Comisiones Comerciales a Pagar</t>
  </si>
  <si>
    <t>Resultados Acumulados</t>
  </si>
  <si>
    <t>TOTAL PASIVO Y PATRIMONIO NETO</t>
  </si>
  <si>
    <t>Aranceles BVPASA</t>
  </si>
  <si>
    <t>Arancel CNV</t>
  </si>
  <si>
    <t>Comisiones Pagadas</t>
  </si>
  <si>
    <t>Alquileres</t>
  </si>
  <si>
    <t>Comisiones Comerciales</t>
  </si>
  <si>
    <t>Bonos Subordinados - GS</t>
  </si>
  <si>
    <t>Capital</t>
  </si>
  <si>
    <t>Proveedores Empresas Vinculadas Gs</t>
  </si>
  <si>
    <t>Proveedores Empresas Vinculadas Usd.</t>
  </si>
  <si>
    <t>Aguinaldos por Pagar</t>
  </si>
  <si>
    <t>Honorarios Directores</t>
  </si>
  <si>
    <t>Gastos de Viajes a Pagar</t>
  </si>
  <si>
    <t>Intereses cobrados</t>
  </si>
  <si>
    <t>Ingresos extraordinarios</t>
  </si>
  <si>
    <t>Fondo Proyectos de Innovacion</t>
  </si>
  <si>
    <t>Totales</t>
  </si>
  <si>
    <t xml:space="preserve"> </t>
  </si>
  <si>
    <t xml:space="preserve">Caja </t>
  </si>
  <si>
    <t>Visión Banco Caja de Ahorro N°13352758</t>
  </si>
  <si>
    <t>Banco Continental Caja de Ahorro U$S N°</t>
  </si>
  <si>
    <t>Títulos de Renta Fija</t>
  </si>
  <si>
    <t xml:space="preserve">Títulos de Renta Variable   </t>
  </si>
  <si>
    <t>Títulos de Renta Fija en Reporto</t>
  </si>
  <si>
    <t>Deudores por intermediacion</t>
  </si>
  <si>
    <t>Documentos y Cuentas por Cobrar</t>
  </si>
  <si>
    <t>Cuentas por cobrar a Personas y Empresas relacionadas</t>
  </si>
  <si>
    <t>Otros Activos Corrientes</t>
  </si>
  <si>
    <t>Títulos de Renta Variable ANC</t>
  </si>
  <si>
    <t>Deudores Varios</t>
  </si>
  <si>
    <t>Acción de la Bolsa de Valores</t>
  </si>
  <si>
    <t>Bienes de Uso</t>
  </si>
  <si>
    <t>(Depreciación Acumulada)</t>
  </si>
  <si>
    <t>(-) Amortización Acumulada</t>
  </si>
  <si>
    <t>Garantía de Alquiler</t>
  </si>
  <si>
    <t>Acreedores por Intermediación</t>
  </si>
  <si>
    <t>Cuentas a pagar a personas y empresas relacionadas</t>
  </si>
  <si>
    <t>Acreedores varios</t>
  </si>
  <si>
    <t>Deudas con terceros por operaciones de reporto</t>
  </si>
  <si>
    <t>Honorarios Síndicos</t>
  </si>
  <si>
    <t>Otros Pasivos Corrientes</t>
  </si>
  <si>
    <t>IVA a Pagar</t>
  </si>
  <si>
    <t>Retenciones de Impuestos</t>
  </si>
  <si>
    <t>Otros Ingresos</t>
  </si>
  <si>
    <t>Participación Minoritaria</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</si>
  <si>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</si>
  <si>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</si>
  <si>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</si>
  <si>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</si>
  <si>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</si>
  <si>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</si>
  <si>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</si>
  <si>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 xml:space="preserve">Ingresos por operaciones y servicios a personas relacionadas </t>
  </si>
  <si>
    <t>Ingresos por venta de cartera propia</t>
  </si>
  <si>
    <t>Ingresos por operaciones y servicios extrabursátiles</t>
  </si>
  <si>
    <t>Ingresos por venta de cartera propia a personas y empresas relacionadas</t>
  </si>
  <si>
    <t>Servicios por transferencia de Cartera</t>
  </si>
  <si>
    <t xml:space="preserve">Diferencias de cambio </t>
  </si>
  <si>
    <t>Descuentos Obtenidos</t>
  </si>
  <si>
    <t>Aranceles por negociación Bolsa de Valores</t>
  </si>
  <si>
    <t>Otros gastos operativos</t>
  </si>
  <si>
    <t>Publicidad y propaganda</t>
  </si>
  <si>
    <t>Otros gastos de comercialización</t>
  </si>
  <si>
    <t>Servicios personales</t>
  </si>
  <si>
    <t>Otros Gastos de Administración</t>
  </si>
  <si>
    <t>Previsión, amortización y depreciaciones</t>
  </si>
  <si>
    <t>Mantenimiento</t>
  </si>
  <si>
    <t>Gastos generales</t>
  </si>
  <si>
    <t>Movildad y Transporte</t>
  </si>
  <si>
    <t>Intereses Pagados</t>
  </si>
  <si>
    <t>IMPUESTO A LA RENTA</t>
  </si>
  <si>
    <t>Multas</t>
  </si>
  <si>
    <t>Pérdida por Venta de Bienes de Uso</t>
  </si>
  <si>
    <t>Pérdida por Venta de Activos Intangibles</t>
  </si>
  <si>
    <t>Otros Egresos</t>
  </si>
  <si>
    <t>Gastos Extraordinarios</t>
  </si>
  <si>
    <t>Cuenta de orden deudora</t>
  </si>
  <si>
    <t>Cuenta de orden acreedora</t>
  </si>
  <si>
    <t>BALANCE GENERAL CONSOLIDADO</t>
  </si>
  <si>
    <t>(Cifras expresadas en guaraníes)</t>
  </si>
  <si>
    <t>Disponibilidades</t>
  </si>
  <si>
    <t>Nota 5.d</t>
  </si>
  <si>
    <t>Documentos y cuentas por pagar</t>
  </si>
  <si>
    <t>Nota 5.k</t>
  </si>
  <si>
    <t>Recaudaciones a depositar</t>
  </si>
  <si>
    <t>Nota 5.l</t>
  </si>
  <si>
    <t>Nota 5.o</t>
  </si>
  <si>
    <t xml:space="preserve">Obligac. por Contratos de Underwriting </t>
  </si>
  <si>
    <t>Nota 5.p</t>
  </si>
  <si>
    <t>Inversiones temporarias</t>
  </si>
  <si>
    <t>Nota 5.e.1</t>
  </si>
  <si>
    <t>Obligac. por Administración de Cartera</t>
  </si>
  <si>
    <t>Nota 5.n</t>
  </si>
  <si>
    <t xml:space="preserve">Prestamos Financieros </t>
  </si>
  <si>
    <t>Nota 5.j</t>
  </si>
  <si>
    <t>Menos: Previsión por menor valor</t>
  </si>
  <si>
    <t>Porción circulante de préstamos a largo plazo</t>
  </si>
  <si>
    <t xml:space="preserve">Provisiones  </t>
  </si>
  <si>
    <t>Nota 5.m</t>
  </si>
  <si>
    <t>Creditos</t>
  </si>
  <si>
    <t>Nota 5.f.1</t>
  </si>
  <si>
    <t>Nota 5.f.2</t>
  </si>
  <si>
    <t>Nota 5.f.3</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</si>
  <si>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</si>
  <si>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</si>
  <si>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</si>
  <si>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</si>
  <si>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</si>
  <si>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</si>
  <si>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</si>
  <si>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</si>
  <si>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</si>
  <si>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</si>
  <si>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</si>
  <si>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TOTAL PASIVO CORRIENTE</t>
  </si>
  <si>
    <t xml:space="preserve"> Nota 5.i</t>
  </si>
  <si>
    <t>PASIVO NO CORRIENTE</t>
  </si>
  <si>
    <t>Cuentas a Pagar</t>
  </si>
  <si>
    <t>TOTAL ACTIVO CORRIENTE</t>
  </si>
  <si>
    <t xml:space="preserve">Acreedores por Intermediación </t>
  </si>
  <si>
    <t>Inversiones Permanentes</t>
  </si>
  <si>
    <t xml:space="preserve">Acreedores varios </t>
  </si>
  <si>
    <t>Títulos de Renta Fija NC</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</si>
  <si>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</si>
  <si>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</si>
  <si>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</si>
  <si>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</si>
  <si>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</si>
  <si>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</si>
  <si>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</si>
  <si>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</si>
  <si>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</si>
  <si>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</si>
  <si>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</si>
  <si>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</si>
  <si>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</si>
  <si>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</si>
  <si>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</si>
  <si>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</si>
  <si>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</si>
  <si>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</si>
  <si>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t>
  </si>
  <si>
    <t>Nota 5.t</t>
  </si>
  <si>
    <t xml:space="preserve">Activo Intagibles y Cargos Diferidos </t>
  </si>
  <si>
    <t>Nota 5.h</t>
  </si>
  <si>
    <t>Otros Activos No Corrientes</t>
  </si>
  <si>
    <t>Nota 5.i</t>
  </si>
  <si>
    <t>TOTAL ACTIVO NO CORRIENTE</t>
  </si>
  <si>
    <t>Las 12 notas que se acompañan forman parte integrante de los Estados Contables consolidados</t>
  </si>
  <si>
    <t>Marcelo Prono</t>
  </si>
  <si>
    <t>Contadora</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</si>
  <si>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</si>
  <si>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</si>
  <si>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</si>
  <si>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</si>
  <si>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</si>
  <si>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</si>
  <si>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</si>
  <si>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 xml:space="preserve">GASTOS OPERATIVOS </t>
  </si>
  <si>
    <t>RESULTADO OPERATIVO BRUTO</t>
  </si>
  <si>
    <t xml:space="preserve">GASTOS DE COMERCIALIZACIÓN </t>
  </si>
  <si>
    <t>Folletos e impresos</t>
  </si>
  <si>
    <t xml:space="preserve">GASTOS DE ADMINISTRACIÓN </t>
  </si>
  <si>
    <t>RESULTADO OPERATIVO NETO</t>
  </si>
  <si>
    <t>OTROS INGRESOS Y EGRESOS</t>
  </si>
  <si>
    <t>Nota 5.w</t>
  </si>
  <si>
    <t>RESULTADOS FINANCIEROS</t>
  </si>
  <si>
    <t>Generados por Activos</t>
  </si>
  <si>
    <t>Nota 5.x</t>
  </si>
  <si>
    <t>Nota 5.c</t>
  </si>
  <si>
    <t>Generados por Pasivos</t>
  </si>
  <si>
    <t xml:space="preserve">RESULTADO EXTRAORDINARIO </t>
  </si>
  <si>
    <t>Nota 5.y</t>
  </si>
  <si>
    <t>Egresos extraordinarios</t>
  </si>
  <si>
    <t>AJUSTE DE RESULTADO DE EJERCICIOS ANTERIORES</t>
  </si>
  <si>
    <t>Ingresos</t>
  </si>
  <si>
    <t>Egresos</t>
  </si>
  <si>
    <t>PERDIDA/UTILIDAD ANTES DE IMPUESTO</t>
  </si>
  <si>
    <t>RESULTADO DEL EJERCICIO ANTES DE LA PARTICIPACIÓN MINORITARIA</t>
  </si>
  <si>
    <t>INTERÉS MINORITARIO</t>
  </si>
  <si>
    <t>RESULTADO DEL EJERCICIO NETO DE PARTICIPACIÓN MINORITARIA</t>
  </si>
  <si>
    <t>NOTA 1. INFORMACIÓN BÁSICA DE LA EMPRESA</t>
  </si>
  <si>
    <t>Naturaleza jurídica de las actividades de la sociedad</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</si>
  <si>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</si>
  <si>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</si>
  <si>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Casa de Bolsa tiene por objeto actuar como intermediario en operaciones con valores en los términos de la Ley del Mercado de Valores, sujetándose a las disposiciones de carácter general que dicten la Comisión Nacional de Valores (la CNV).</t>
  </si>
  <si>
    <t>Regional Administradora de Fondos Patrimoniales de Inversión S.A., tiene el objeto social exclusivo la administración colectiva de fondos conforme a la Ley 5452/15 Que regula los  fondos patrimoniales de inversión y la Resolución CNV CG N° 30/21</t>
  </si>
  <si>
    <t>NOTA 2. PARTICIPACIÓN EN OTRAS EMPRESAS</t>
  </si>
  <si>
    <t>NOTA 3. PRINCIPALES POLÍTICAS Y PRÁCTICAS CONTABLES APLICADAS</t>
  </si>
  <si>
    <t>3.1) Bases para la preparación de los estados financieros consolidados</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</si>
  <si>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</si>
  <si>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 y su subsidiaria:</t>
  </si>
  <si>
    <t>a) Bases de contabilización</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</si>
  <si>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</si>
  <si>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</si>
  <si>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</si>
  <si>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</si>
  <si>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</si>
  <si>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</si>
  <si>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</si>
  <si>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</si>
  <si>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</si>
  <si>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</si>
  <si>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</si>
  <si>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</si>
  <si>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c. </t>
    </r>
    <r>
      <rPr>
        <b/>
        <u/>
        <sz val="11"/>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</si>
  <si>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</si>
  <si>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</si>
  <si>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</si>
  <si>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</si>
  <si>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r>
      <t xml:space="preserve">d. </t>
    </r>
    <r>
      <rPr>
        <b/>
        <u/>
        <sz val="11"/>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</si>
  <si>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</si>
  <si>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</si>
  <si>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</si>
  <si>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</si>
  <si>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</si>
  <si>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</si>
  <si>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</si>
  <si>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</si>
  <si>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</si>
  <si>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</si>
  <si>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</si>
  <si>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</si>
  <si>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</si>
  <si>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</si>
  <si>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</si>
  <si>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</si>
  <si>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</si>
  <si>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</si>
  <si>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</si>
  <si>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</si>
  <si>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</si>
  <si>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</si>
  <si>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</si>
  <si>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</si>
  <si>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Certificados de Depósito de Ahorro</t>
  </si>
  <si>
    <t>Intereses a Cobrar</t>
  </si>
  <si>
    <t>Valores entregados en Reporto</t>
  </si>
  <si>
    <t>Valores Recibidos en Reporto</t>
  </si>
  <si>
    <t>Créditos</t>
  </si>
  <si>
    <t>Cupones Pendientes de Reembolso</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</si>
  <si>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</si>
  <si>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</si>
  <si>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</si>
  <si>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</si>
  <si>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</si>
  <si>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</si>
  <si>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</si>
  <si>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</si>
  <si>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</si>
  <si>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</si>
  <si>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</si>
  <si>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</si>
  <si>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</si>
  <si>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5.d) Disponibilidades</t>
  </si>
  <si>
    <t>El rubro disponibilidades está compuesto por las siguientes cuentas:</t>
  </si>
  <si>
    <t>Uso o Destino</t>
  </si>
  <si>
    <t>Cuenta Corriente Guaraníes No. 8070729</t>
  </si>
  <si>
    <t>Cuenta Propia</t>
  </si>
  <si>
    <t>Caja de Ahorro Guaraníes No. 8070726</t>
  </si>
  <si>
    <t>Cuenta Terceros</t>
  </si>
  <si>
    <t>Cuenta Corriente Dólares No. 8070731</t>
  </si>
  <si>
    <t>Caja de Ahorro Dólares No. 8070727</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</si>
  <si>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</si>
  <si>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</si>
  <si>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</si>
  <si>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</si>
  <si>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</si>
  <si>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</si>
  <si>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</si>
  <si>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</si>
  <si>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</si>
  <si>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</si>
  <si>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</si>
  <si>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Dólares No. 8270013240008</t>
  </si>
  <si>
    <t>Financiera Finexpar S.A.E.C.A.</t>
  </si>
  <si>
    <t>Caja de Ahorro Guaraníes No. 155007484</t>
  </si>
  <si>
    <t>Caja de Ahorro Dólares No. 10155002657</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</si>
  <si>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</si>
  <si>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</si>
  <si>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</si>
  <si>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</si>
  <si>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</si>
  <si>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</si>
  <si>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</si>
  <si>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</si>
  <si>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</si>
  <si>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</si>
  <si>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</si>
  <si>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</si>
  <si>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</si>
  <si>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</si>
  <si>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</si>
  <si>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</si>
  <si>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</si>
  <si>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</si>
  <si>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</si>
  <si>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</si>
  <si>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</si>
  <si>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</si>
  <si>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</si>
  <si>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Citibank S.A.</t>
  </si>
  <si>
    <t>Ahorro a la Vista Dólares No. 5198764029</t>
  </si>
  <si>
    <t>Financiera Paraguayo Japonesa</t>
  </si>
  <si>
    <t>Cuenta Guaraníes No. 203308</t>
  </si>
  <si>
    <t>Total</t>
  </si>
  <si>
    <t>5.e ) Inversiones</t>
  </si>
  <si>
    <t>5.e.1 - Inversiones temporarias y permanentes</t>
  </si>
  <si>
    <t>INFORMACIÓN SOBRE EL DOCUMENTO Y EMISOR</t>
  </si>
  <si>
    <t>Emisor</t>
  </si>
  <si>
    <t>Tipo de Título</t>
  </si>
  <si>
    <t>Cantidad de Títulos</t>
  </si>
  <si>
    <t>Valor Nominal Unitario</t>
  </si>
  <si>
    <t>Valor
contable</t>
  </si>
  <si>
    <t>Resultado</t>
  </si>
  <si>
    <t>Títulos de renta fija en cartera</t>
  </si>
  <si>
    <t>BANCO REGIONAL S.A.E.C.A</t>
  </si>
  <si>
    <t>NUCLEO S.A.</t>
  </si>
  <si>
    <t>IMPERIAL COMPAÑÍA DISTRIBUIDORA DE PETRÓLEO Y DERIVADOS S.A.E.</t>
  </si>
  <si>
    <t>TELEFONICA CELULAR DEL PARAGUAY S.A.E.</t>
  </si>
  <si>
    <t>BANCO ITAÚ PARAGUAY S.A.</t>
  </si>
  <si>
    <t>MINISTERIO DE HACIENDA</t>
  </si>
  <si>
    <t>N/A</t>
  </si>
  <si>
    <t>FINANCIERA FINEXPAR S.A.E.C.A.</t>
  </si>
  <si>
    <t>Títulos de renta fija en Reporto</t>
  </si>
  <si>
    <t>Bolsa de Valores &amp; Productos de Asunción - BVPASA</t>
  </si>
  <si>
    <t>ACCIÓN</t>
  </si>
  <si>
    <t>Cuentas</t>
  </si>
  <si>
    <t>Valor de costo</t>
  </si>
  <si>
    <t>Valor contable</t>
  </si>
  <si>
    <t>Valor nominal unitario</t>
  </si>
  <si>
    <t>Valor de cotización</t>
  </si>
  <si>
    <t>Bolsa de Valores y Productos de Asunción S.A.</t>
  </si>
  <si>
    <t xml:space="preserve">- </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</si>
  <si>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</si>
  <si>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</si>
  <si>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</si>
  <si>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</si>
  <si>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</si>
  <si>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</si>
  <si>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</si>
  <si>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Total Deuda a terceros por operaciones de reporto (Acreedores) - Pasivo</t>
  </si>
  <si>
    <t>5.f ) Créditos</t>
  </si>
  <si>
    <t>5.f. 1) Deudores por intermediación</t>
  </si>
  <si>
    <t>El saldo de deudores por intermediación es como sigue:</t>
  </si>
  <si>
    <t>Comisiones por cobrar - Gs</t>
  </si>
  <si>
    <t>Comisiones por cobrar - U$S</t>
  </si>
  <si>
    <t>5.f.2) Documentos y cuentas por pobrar:</t>
  </si>
  <si>
    <t>El saldo de documentos y cuentas por cobrar es como sigue:</t>
  </si>
  <si>
    <t>5.f.3) Deudores varios:</t>
  </si>
  <si>
    <t>5.f.4) Derechos sobre títulos por contratos de underwriting:</t>
  </si>
  <si>
    <t>5.f.5) Cuentas por cobrar a personas y empresas relacionadas:</t>
  </si>
  <si>
    <t>Gastos a Recuperar -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</si>
  <si>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</si>
  <si>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</si>
  <si>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</si>
  <si>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</si>
  <si>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</si>
  <si>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</si>
  <si>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</si>
  <si>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</si>
  <si>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</si>
  <si>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</si>
  <si>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Equipos de informática</t>
  </si>
  <si>
    <t>Saldo al 31/12/2021</t>
  </si>
  <si>
    <t xml:space="preserve"> -</t>
  </si>
  <si>
    <t>-</t>
  </si>
  <si>
    <t>5.h) Activos intangibles y cargos diferidos</t>
  </si>
  <si>
    <t>El movimiento de los activos intangibles y cargos diferidos es el siguiente:</t>
  </si>
  <si>
    <t>Saldo inicial</t>
  </si>
  <si>
    <t>Aumentos</t>
  </si>
  <si>
    <t>Amortizaciones</t>
  </si>
  <si>
    <t>Saldo neto final</t>
  </si>
  <si>
    <t>Licencias informáticas</t>
  </si>
  <si>
    <t>Gastos de constitución</t>
  </si>
  <si>
    <t>Reclasificaciones</t>
  </si>
  <si>
    <t>5.i) Otros activos corrientes y no corrientes</t>
  </si>
  <si>
    <t>Los otros activos corrientes se componen como sigue:</t>
  </si>
  <si>
    <t>IVA - Credito Fiscal (Saldo no aplicado)</t>
  </si>
  <si>
    <t>5.j) Préstamos financieros</t>
  </si>
  <si>
    <t>A continuación, se detalla la composición:</t>
  </si>
  <si>
    <t>Institución</t>
  </si>
  <si>
    <t>Corto plazo Gs.</t>
  </si>
  <si>
    <t>Largo plazo Gs.</t>
  </si>
  <si>
    <t>5.k) Acreedores por intermediación</t>
  </si>
  <si>
    <t>Operaciones a Liquidar - GS</t>
  </si>
  <si>
    <t>Operaciones a Liquidar - USD</t>
  </si>
  <si>
    <t>Cupones Cobrados de Clientes - USD</t>
  </si>
  <si>
    <t>Anticipo de Clientes - GS</t>
  </si>
  <si>
    <t>5.l ) Acreedores varios</t>
  </si>
  <si>
    <t>Proveedores de Bienes y/o Servicios - Gs</t>
  </si>
  <si>
    <t>Proveedores de Bienes y/o Servicios - USD</t>
  </si>
  <si>
    <t>Proveedores del Exterior - USD</t>
  </si>
  <si>
    <t>5.m) Provisiones</t>
  </si>
  <si>
    <t>5.n) Obligaciones por administración de cartera</t>
  </si>
  <si>
    <t>5.o) Cuentas por pagar a personas y empresas relacionadas</t>
  </si>
  <si>
    <t>Nombre</t>
  </si>
  <si>
    <t>Relación</t>
  </si>
  <si>
    <t>Tipo de operación</t>
  </si>
  <si>
    <t>Antigüedad de la deuda</t>
  </si>
  <si>
    <t>Vencimiento</t>
  </si>
  <si>
    <t>Sobregiro en cuenta Corriente</t>
  </si>
  <si>
    <t>Deuda Tarjeta de Crédito</t>
  </si>
  <si>
    <t>Adquisición Activo Fijo</t>
  </si>
  <si>
    <t>Alquiler Anual s/ Contrato</t>
  </si>
  <si>
    <t>Totales:</t>
  </si>
  <si>
    <t xml:space="preserve">5.p) Obligaciones por contrato de underwriting </t>
  </si>
  <si>
    <t>5.q) Otros pasivos corrientes y no corrientes</t>
  </si>
  <si>
    <t>Fondo de Garantía a Pagar - Gs</t>
  </si>
  <si>
    <t>Fondo de Garantia a Pagar - USD</t>
  </si>
  <si>
    <t>Diágnostico/Plan Táctico Integral a Pagar</t>
  </si>
  <si>
    <t>Los saldos con empresas y personas relacionadas se componen como sigue:</t>
  </si>
  <si>
    <t>Saldos</t>
  </si>
  <si>
    <t>Banco Regional S.A.E.C.A</t>
  </si>
  <si>
    <t>Disponibles</t>
  </si>
  <si>
    <t xml:space="preserve">Inversiones </t>
  </si>
  <si>
    <t>Inversiones en Reporto</t>
  </si>
  <si>
    <t>Sobregiros bancarios</t>
  </si>
  <si>
    <t>Alquiler Anual Inmueble</t>
  </si>
  <si>
    <t>5.s) Resultado con personas o empresas vinculadas</t>
  </si>
  <si>
    <t>Persona o Empresa Vinculada</t>
  </si>
  <si>
    <t>Total Ingresos</t>
  </si>
  <si>
    <t>Total Egresos</t>
  </si>
  <si>
    <t>Intereses generados por Bonos emitidos por el Banco Regional</t>
  </si>
  <si>
    <t>Intereses generados por CDA emitidos por el Banco Regional</t>
  </si>
  <si>
    <t>Diferencia de Precios - Operaciones Bonos</t>
  </si>
  <si>
    <t>Diferencia de Precios - Operaciones CDA</t>
  </si>
  <si>
    <t>Capitalización de Intereses - Cuentas Bancarias</t>
  </si>
  <si>
    <t>Disminución</t>
  </si>
  <si>
    <t>Aportes no capitalizados</t>
  </si>
  <si>
    <t>Aranceles - BVPASA USD</t>
  </si>
  <si>
    <t xml:space="preserve">Fondo de Garantía - Gs </t>
  </si>
  <si>
    <t xml:space="preserve">Fondo de Garantía - USD </t>
  </si>
  <si>
    <t>Diferencia de Precio (-) Operaciones Bonos</t>
  </si>
  <si>
    <t>Diferencia de Precio (-) Operaciones CDA</t>
  </si>
  <si>
    <t>Otros gastos de administración</t>
  </si>
  <si>
    <t>Otros ingresos</t>
  </si>
  <si>
    <t>Otros egresos</t>
  </si>
  <si>
    <t>Generado por Activos</t>
  </si>
  <si>
    <t>Generado por Pasivos</t>
  </si>
  <si>
    <t>Intereses pagados por sobregiros</t>
  </si>
  <si>
    <t>Diferencias de cambio</t>
  </si>
  <si>
    <t>Resultados financieros netos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</si>
  <si>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</si>
  <si>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</si>
  <si>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</si>
  <si>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</si>
  <si>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</si>
  <si>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</si>
  <si>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</si>
  <si>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</si>
  <si>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</si>
  <si>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</si>
  <si>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</si>
  <si>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</si>
  <si>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</si>
  <si>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</si>
  <si>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</si>
  <si>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</si>
  <si>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hay asuntos relevantes que mencionar.</t>
  </si>
  <si>
    <t>NOTA 12. HECHOS POSTERIORES AL CIERRE DEL EJERCICIO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</si>
  <si>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</si>
  <si>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</si>
  <si>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Según Acta de Directorio Nº 72 de fecha 26 de abril de 2021, se resuelve realizar la integración de capital por Gs. 5.000.000.000.-</t>
  </si>
  <si>
    <t>Jaseryn Alejandra Jimenez Carrero</t>
  </si>
  <si>
    <t>Bonos Corporativos U$S</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</si>
  <si>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marzo de 2022, los que se prepararon de acuerdo con criterios de contabilidad emitidos por la Comisión Nacional de Valores.
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</si>
  <si>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FIC S.A. de Finanzas</t>
  </si>
  <si>
    <t>Caja de Ahorro Dólares No.08-794160-06</t>
  </si>
  <si>
    <t>Caja de Ahorro Guaranies No. 08-868320-08</t>
  </si>
  <si>
    <t>Intereses en cartera - Títulos de renta fija en Reporto</t>
  </si>
  <si>
    <t>TU FINANCIERA S.A.E.C.A.</t>
  </si>
  <si>
    <t>BRICAPAR S.A.E.</t>
  </si>
  <si>
    <t>BANCO REGIONAL S.A.E.C.A.</t>
  </si>
  <si>
    <t>Gastos a Reembolsar</t>
  </si>
  <si>
    <t>Servicio Mesa de Dinero</t>
  </si>
  <si>
    <t>Monto Ajustado
30/06/2022
(GS)</t>
  </si>
  <si>
    <t>Total Ganancias por valuación en moneda extranjera</t>
  </si>
  <si>
    <t>Total Pérdidas por valuación en moneda extranjera</t>
  </si>
  <si>
    <t>Diferencias de cambio netas - Pérdida</t>
  </si>
  <si>
    <t>Al 30 de junio de 2022, la composición de cartera de títulos en reporto con pacto de re-compra, fue la siguiente:</t>
  </si>
  <si>
    <t>Cuenta Dólares No. 10290848</t>
  </si>
  <si>
    <t>Cuenta Dólares No. 203308</t>
  </si>
  <si>
    <t>INFORMACIÓN SOBRE EL EMISOR AL 30/06/2022</t>
  </si>
  <si>
    <t>Patrimonio
Neto</t>
  </si>
  <si>
    <t>(GS)</t>
  </si>
  <si>
    <t>(USD)</t>
  </si>
  <si>
    <t>CEMENTOS CONCEPCION S.A.E.</t>
  </si>
  <si>
    <t>ALEMÁN PARAGUAYO CANADIENSE S.A. (ALPACASA)</t>
  </si>
  <si>
    <t>SUDAMERIS BANK S.A.E.C.A.</t>
  </si>
  <si>
    <t>La composición de la cartera de Inversiones temporarias y permanentes al 30 de junio de 2022 con valor de cotización fue la siguiente:</t>
  </si>
  <si>
    <t>INVERSIONES CORRIENTES</t>
  </si>
  <si>
    <t>SOLAR AHORROS Y FINANZAS</t>
  </si>
  <si>
    <t>CEMENTOS CONCEPCIÓN SOCIEDAD ANÓNIMA EMISORA</t>
  </si>
  <si>
    <t>BANCOP S.A.</t>
  </si>
  <si>
    <t>INVERSIONES NO CORRIENTES</t>
  </si>
  <si>
    <t>Prima a pagar por operaciones de reporto</t>
  </si>
  <si>
    <t>Gastos a Recuperar - Regional AFPISA</t>
  </si>
  <si>
    <t>Acumuladas al Cierre</t>
  </si>
  <si>
    <t>Neto Resultante</t>
  </si>
  <si>
    <t>Saldo al 30/06/2022</t>
  </si>
  <si>
    <t>Saldo Neto Final</t>
  </si>
  <si>
    <t>Seguros - Cauciones</t>
  </si>
  <si>
    <t>Tipo de
Operación</t>
  </si>
  <si>
    <t>Corriente Gs.</t>
  </si>
  <si>
    <t>No Corriente Gs.</t>
  </si>
  <si>
    <t>5.r) Saldos y transacciones con personas y empresas relacionadas</t>
  </si>
  <si>
    <t>5.t) Patrimonio</t>
  </si>
  <si>
    <t>La composición del Patrimonio es el siguiente:</t>
  </si>
  <si>
    <t>Saldo al Inicio del Ejercicio G.</t>
  </si>
  <si>
    <t>Saldo al Cierre del Ejercicio G.</t>
  </si>
  <si>
    <t>Revaluación de Acciones - BVPASA</t>
  </si>
  <si>
    <t>Reservas</t>
  </si>
  <si>
    <t>5.u) Previsiones</t>
  </si>
  <si>
    <t>No aplicable. Los presentes estados financieros no incluyen previsiones.</t>
  </si>
  <si>
    <t>5.v) Ingresos Operativos</t>
  </si>
  <si>
    <t>5.v.1 - Ingresos por operaciones y servicios extrabursátiles</t>
  </si>
  <si>
    <t>5.v.2 - Otros ingresos operativos</t>
  </si>
  <si>
    <t>5.w) Otros gastos operativos, de comercialización y de administración</t>
  </si>
  <si>
    <t>Gastos no Deducibles - USD</t>
  </si>
  <si>
    <t>5.x) Otros ingresos y egresos</t>
  </si>
  <si>
    <t>Reintegro de Gastos Gravados</t>
  </si>
  <si>
    <t>5.y) Resultados financieros</t>
  </si>
  <si>
    <t>Intereses Cobrados</t>
  </si>
  <si>
    <t>5.z) Resultados extraordinarios</t>
  </si>
  <si>
    <t>Ingresos Extraordinarios</t>
  </si>
  <si>
    <t>5.1) Auditor Externo Independiente designado:   Amaral &amp; Asociados</t>
  </si>
  <si>
    <r>
      <t>5.2) Número de Inscripción en el Registro de la CNV:</t>
    </r>
    <r>
      <rPr>
        <sz val="10"/>
        <color rgb="FF000000"/>
        <rFont val="Arial Narrow"/>
        <family val="2"/>
      </rPr>
      <t xml:space="preserve"> </t>
    </r>
    <r>
      <rPr>
        <b/>
        <sz val="10"/>
        <color rgb="FF000000"/>
        <rFont val="Arial Narrow"/>
        <family val="2"/>
      </rPr>
      <t>AE 023</t>
    </r>
  </si>
  <si>
    <t>Representante Legal</t>
  </si>
  <si>
    <t>Tu Financiera Caja de Ahorro Nº 13981625</t>
  </si>
  <si>
    <t>Tu Financiera Caja de Ahorro Nº 14383293</t>
  </si>
  <si>
    <t>Comisiones Cobradas  - EYDISA</t>
  </si>
  <si>
    <t>Otros Gastos de Personal</t>
  </si>
  <si>
    <t>Gastos de Patente Comercial</t>
  </si>
  <si>
    <t>Gastos a Devengar - Depreciación</t>
  </si>
  <si>
    <t>Retrib. Variable a Pagar - Directores</t>
  </si>
  <si>
    <t>Servicio Mesa de Dinero USD</t>
  </si>
  <si>
    <t>Bonos Financieros U$S</t>
  </si>
  <si>
    <t>Dieta Directorio Anual</t>
  </si>
  <si>
    <t>Comisiones Cobradas - EYDISA</t>
  </si>
  <si>
    <t>Comisiones Cobradas - Sol City</t>
  </si>
  <si>
    <t>POR EL PERIODO DEL 01 DE ENERO DE 2023 AL 30 DE JUNIO DE 2023 PRESENTADO EN FORMA COMPARATIVA CON EL EJERCICIO ANTERIOR FINALIZADO EL 31 DE DICIEMBRE DE 2022</t>
  </si>
  <si>
    <t>Cindy Arce</t>
  </si>
  <si>
    <t>NOTAS A LOS ESTADOS FINANCIEROS CONSOLIDADOS AL 30 DE JUNIO DE 2023</t>
  </si>
  <si>
    <t>Estados Financieros Consolidados correspondientes al período finalizado el 30 de junio de 2023</t>
  </si>
  <si>
    <t>Información al 30 de junio de 2023</t>
  </si>
  <si>
    <t>POR EL PERIODO DEL 01 DE ENERO DE 2023 AL 30 DE JUNO DE 2023 PRESENTADO EN FORMA COMPARATIVA CON EL MISMO PERIODO DEL EJERCICIO ANTERIOR</t>
  </si>
  <si>
    <t xml:space="preserve">Al 30 de junio de 2023, Regional Casa de Bolsa S.A. posee una acción de la Bolsa de Valores y Productos de Asunción S.A., que corresponde a un requisito para operar como casa de bolsa en el mercado paraguayo, de acuerdo con lo establecido en la Ley 5810/17 de Mercado de Valores. </t>
  </si>
  <si>
    <t>Los estados financieros al 30 de junio de 2023 y la información complementaria relacionadas con ellos, se presentan en forma comparativa con los respectivos estados e información complementaria consolidada correspondiente al mismo periodo del ejercicio anterior, exceptuando el Balance General, el cual se presenta en forma comparativo con el ejercicio anterior finalizado el 31 de diciembre de 2022.</t>
  </si>
  <si>
    <t>Los saldos al 30 de junio de 2023 que se exponen en forma comparativa, incluyen ciertas reclasificaciones de exposición a los efectos de su presentación comparativa uniforme con los del presente ejercicio.</t>
  </si>
  <si>
    <t>ii. Acción de la Bolsa de Valores y Productos de Asunción S.A. (BVA)</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</si>
  <si>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30 de junio de 2023.</t>
  </si>
  <si>
    <t>Al 30 de junio de 2023 y 31 de Diciembre de 2022, contamos con una poliza de caución renovada en fecha 11/11/2022, con vigencia desde el 15/11/2022 al 14/11/2023, por un monto de Gs.637.576.750 (guaraníes seiscientos treinta y siete millones quinientos setenta y seis mil setecientos cincuenta), según póliza N° 1514001135. De acuerdo con lo previsto en la Resolución CNV CG N° 35/2023.</t>
  </si>
  <si>
    <t>Entre la fecha de cierre de los presentes estados financieros, no han ocurrido otros hechos significativos de carácter financiero o de otra índole que afecten la situación patrimonial o financiera o los resultados al 30 de junio de 2023 de Regional Casa de Bolsa SA y su subsidiaria .</t>
  </si>
  <si>
    <t>Según el índice de precios al consumidor (IPC) publicado por el Banco Central del Paraguay, la inflación al 31 de diciembre de 2022 y 30 de junio de 2023 fueron de 8,1%  y  2,2%  respectivamente.</t>
  </si>
  <si>
    <t>Al 30 de junio de 2023, la Casa de Bolsa es tenedora mayoritaria de Regional Administradora de Fondos Patrimoniales de Inversión (la Sociedad Administradora).</t>
  </si>
  <si>
    <t>Las partidas de activos y pasivos en moneda extranjera al 30 de junio de 2023 y 31 de diciembre de 2022 fueron valuadas al tipo de cambio de cierre proporcionado el Banco Central del Paraguay (BCP), el cual no difiere significativamente respecto del vigente en el mercado libre de cambios:</t>
  </si>
  <si>
    <t>Cambio
Cierre
30/06/2023</t>
  </si>
  <si>
    <t>Saldo
30/06/2023
(GS)</t>
  </si>
  <si>
    <t>Cambio
Cierre
31/12/2022</t>
  </si>
  <si>
    <t>Saldo
31/12/2022
(GS)</t>
  </si>
  <si>
    <t>Diferencia de Precio (-)</t>
  </si>
  <si>
    <t>Servicios Prestados por Cobrar</t>
  </si>
  <si>
    <t>Comisiones por Administración a Cobrar</t>
  </si>
  <si>
    <t xml:space="preserve">Anticipo de Clientes </t>
  </si>
  <si>
    <t>Tipo de Cambio
30/06/2023</t>
  </si>
  <si>
    <t>Tipo de Cambio
31/12/2022</t>
  </si>
  <si>
    <t>Monto Ajustado
31/12/2022
(GS)</t>
  </si>
  <si>
    <t>Cuenta Corriente Guaraníes No. 8150964</t>
  </si>
  <si>
    <t>Cuenta Corriente Dólares No. 8174748</t>
  </si>
  <si>
    <t>Financiera Ueno S.A.E.C.A.</t>
  </si>
  <si>
    <t>Cuenta Corriente Guaraníes No. 410225649</t>
  </si>
  <si>
    <t>Cuenta Corriente Dólares No.410225657</t>
  </si>
  <si>
    <t>Cuenta Guaraníes No. 131001280</t>
  </si>
  <si>
    <t>Cuenta Dólares  No. 131001281</t>
  </si>
  <si>
    <t>Sudameris Bank S.A.E.C.A.</t>
  </si>
  <si>
    <t>Tu Financiera S.A.E.C.A.</t>
  </si>
  <si>
    <t>Cuenta Guaraníes No.4047569</t>
  </si>
  <si>
    <t>Cuenta Doalres No.4047569</t>
  </si>
  <si>
    <t>Vision Banco S.A.E.C.A.</t>
  </si>
  <si>
    <t>Financiera El Comercio</t>
  </si>
  <si>
    <t>La composición de la cartera de Inversiones temporarias al 30 de junio de 2023, las cuales se hallan valuadas conforme al criterio expuesto en la Nota 3.2 b. fueron las siguientes:</t>
  </si>
  <si>
    <t>Al 30 de junio de 2023 y 31 de diciembre de 2022, la Sociedad no cuenta con Saldos con Deudores Varios.</t>
  </si>
  <si>
    <t>Al 30 de junio de 2023 y 31 de diciembre de 2022, la Sociedad no cuenta con derechos sobre títulos por contratos de underwriting.</t>
  </si>
  <si>
    <t>Saldo al 31/12/2023</t>
  </si>
  <si>
    <t>Saldo al 31/12/2022</t>
  </si>
  <si>
    <t>Corrientes</t>
  </si>
  <si>
    <t>Anticipo a Proveedores</t>
  </si>
  <si>
    <t>No Corrientes</t>
  </si>
  <si>
    <t>Programas Informáticos en desarrollo</t>
  </si>
  <si>
    <t>Citibank N.A.</t>
  </si>
  <si>
    <t>Total al 31/03/2023</t>
  </si>
  <si>
    <t>Total al 31/12/2022</t>
  </si>
  <si>
    <t>Total al 30/06/2023</t>
  </si>
  <si>
    <t>No aplicable. Al 30 de junio de 2023 y 31 de diciembre de 2022, la Sociedad no cuenta con saldos en cartera.</t>
  </si>
  <si>
    <t>Funcionarios - Nómina</t>
  </si>
  <si>
    <t>Empleados</t>
  </si>
  <si>
    <t>Retención Renta a Pagar</t>
  </si>
  <si>
    <t>No Aplicable. Al 30 de junio de 2022 y 31 de diciembre de 2021, la Sociedad no cuenta con obligaciones por contrato de underwriting</t>
  </si>
  <si>
    <t>El resultado por operaciones con empresas y personas vinculadas al 30 de junio de 2023 es el siguiente:</t>
  </si>
  <si>
    <t>Personas Vinculadas</t>
  </si>
  <si>
    <t>Honorarios del síndico</t>
  </si>
  <si>
    <t>Directores / Administradores y Auditores / Salarios y Otras Remuneraciones / Gratificaciones</t>
  </si>
  <si>
    <t>Participación minoritaria</t>
  </si>
  <si>
    <t>Nota 5.v.1</t>
  </si>
  <si>
    <t>Nota 5.v.2</t>
  </si>
  <si>
    <t>Diferencia de Precio (+) - Operaciones CDA USD</t>
  </si>
  <si>
    <t>Diferencia de Precio (+) - Operaciones CDA Gs</t>
  </si>
  <si>
    <t>Nota 5.z</t>
  </si>
  <si>
    <t>Comisiones Cobradas  - FM</t>
  </si>
  <si>
    <t xml:space="preserve">Otros Ingresos Operativos </t>
  </si>
  <si>
    <t xml:space="preserve">Reintegro de Gastos Exentos </t>
  </si>
  <si>
    <t>CEMENTOS CONCEPCIÓN S.A.E</t>
  </si>
  <si>
    <t>INSTITUTO DE CAPACITACION Y DESARROLLO EMPRESARIAL S.A.</t>
  </si>
  <si>
    <t>FRIGORIFICO CONCEPCION S.A.</t>
  </si>
  <si>
    <t>BIOTEC DEL PARAGUAY S.A.</t>
  </si>
  <si>
    <t xml:space="preserve">G.P.S.A.E. </t>
  </si>
  <si>
    <t xml:space="preserve">TELEFONICA CELULAR DEL PARAGUAY S.A.E. </t>
  </si>
  <si>
    <t>IMPERIAL COMPAÑÍA DISTRIBUIDORA DE PETRÓLEO Y DERIVADOS S.A.E. (BONOS CORPORATIVOS)</t>
  </si>
  <si>
    <t xml:space="preserve">SOLAR AHORROS Y FINANZAS S.A.E.C.A. </t>
  </si>
  <si>
    <t xml:space="preserve">BRICAPAR S.A.E. </t>
  </si>
  <si>
    <t xml:space="preserve">BANCO REGIONAL S.A.E.C.A. </t>
  </si>
  <si>
    <t xml:space="preserve">TU FINANCIERA </t>
  </si>
  <si>
    <t xml:space="preserve">BANCOP S.A. </t>
  </si>
  <si>
    <t xml:space="preserve">BANCO ITAU PARAGUAY S.A. </t>
  </si>
  <si>
    <t>G.P.S.A.E.</t>
  </si>
  <si>
    <t>Instituto De Capacitacion Y Desarrollo Empresarial S.A. (Incade S.A.)</t>
  </si>
  <si>
    <t>Participacion en Resultados</t>
  </si>
  <si>
    <t xml:space="preserve">Comisiones Comerciales </t>
  </si>
  <si>
    <t>Total al 30/06/2022</t>
  </si>
  <si>
    <t>Viviana Trociuk</t>
  </si>
  <si>
    <t>Guillermo David Sarubbi Lutz</t>
  </si>
  <si>
    <t>Celso Daniel Cardozo Leguizamón</t>
  </si>
  <si>
    <t xml:space="preserve">Al 30 de junio de 2023,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</si>
  <si>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Al 30 de Junio de 2023, el capital social de la sociedad asciende a Gs. 5.000.000.000, representado por 5.000 acciones nominativas de Gs. 1.000.000 cada una, suscripto e integrado en su totalidad.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</si>
</sst>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0.000%"/>
    <numFmt numFmtId="168" formatCode="_ * #,##0.00_ ;_ * \-#,##0.00_ ;_ * &quot;-&quot;_ ;_ @_ "/>
    <numFmt numFmtId="169" formatCode="_-* #,##0.00\ _€_-;\-* #,##0.00\ _€_-;_-* &quot;-&quot;??\ _€_-;_-@_-"/>
    <numFmt numFmtId="170" formatCode="#,##0_ ;[Red]\-#,##0\ "/>
    <numFmt numFmtId="171" formatCode="General_)"/>
    <numFmt numFmtId="172" formatCode="dd/mm/yyyy;@"/>
    <numFmt numFmtId="173" formatCode="_-* #,##0\ _€_-;\-* #,##0\ _€_-;_-* &quot;-&quot;??\ _€_-;_-@_-"/>
    <numFmt numFmtId="174" formatCode="_-* #,##0.0000\ _€_-;\-* #,##0.0000\ _€_-;_-* &quot;-&quot;??\ _€_-;_-@_-"/>
    <numFmt numFmtId="175" formatCode="#,##0_ ;\-#,##0\ "/>
    <numFmt numFmtId="176" formatCode="_(* #,##0_);_(* \(#,##0\);_(* &quot;-&quot;_);_(@_)"/>
    <numFmt numFmtId="177" formatCode="0_ ;[Red]\-0\ "/>
    <numFmt numFmtId="178" formatCode="#,##0.00_ ;\-#,##0.00\ "/>
    <numFmt numFmtId="179" formatCode="_(* #,##0.00_);_(* \(#,##0.00\);_(* &quot;-&quot;_);_(@_)"/>
    <numFmt numFmtId="180" formatCode="_(* #,##0.00_);_(* \(#,##0.00\);_(* &quot;-&quot;??_);_(@_)"/>
    <numFmt numFmtId="181" formatCode="_(* #,##0_);_(* \(#,##0\);_(* &quot;-&quot;??_);_(@_)"/>
    <numFmt numFmtId="182" formatCode="_-* #,##0_-;\-* #,##0_-;_-* &quot;-&quot;??_-;_-@_-"/>
    <numFmt numFmtId="183" formatCode="_-* #,##0\ _€_-;\-* #,##0\ _€_-;_-* &quot;-&quot;\ _€_-;_-@_-"/>
    <numFmt numFmtId="184" formatCode="_-* #,##0.00\ _p_t_a_-;\-* #,##0.00\ _p_t_a_-;_-* &quot;-&quot;??\ _p_t_a_-;_-@_-"/>
    <numFmt numFmtId="185" formatCode="_-* #,##0.00\ &quot;Pts&quot;_-;\-* #,##0.00\ &quot;Pts&quot;_-;_-* &quot;-&quot;??\ &quot;Pts&quot;_-;_-@_-"/>
    <numFmt numFmtId="186" formatCode="_(* #,##0.00_);_(* \(#,##0.00\);_(* \-??_);_(@_)"/>
    <numFmt numFmtId="187" formatCode="[$$-540A]#,##0.00_);\([$$-540A]#,##0.00\)"/>
  </numFmts>
  <fonts count="141">
    <font>
      <sz val="11"/>
      <color theme="1"/>
      <name val="Calibri"/>
      <family val="2"/>
      <scheme val="minor"/>
    </font>
    <font>
      <sz val="11"/>
      <color theme="1"/>
      <name val="Calibri"/>
      <family val="2"/>
      <scheme val="minor"/>
    </font>
    <font>
      <u/>
      <sz val="11"/>
      <color theme="10"/>
      <name val="Calibri"/>
      <family val="2"/>
      <scheme val="minor"/>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sz val="10"/>
      <color rgb="FF0070C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b/>
      <sz val="10"/>
      <name val="Arial Narrow"/>
      <family val="2"/>
    </font>
    <font>
      <b/>
      <u/>
      <sz val="10"/>
      <name val="Arial Narrow"/>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b/>
      <sz val="14"/>
      <color theme="1"/>
      <name val="Arial Narrow"/>
      <family val="2"/>
    </font>
    <font>
      <i/>
      <sz val="11"/>
      <color theme="1"/>
      <name val="Arial Narrow"/>
      <family val="2"/>
    </font>
    <font>
      <b/>
      <sz val="11"/>
      <color rgb="FF000000"/>
      <name val="Arial Narrow"/>
      <family val="2"/>
    </font>
    <font>
      <u/>
      <sz val="11"/>
      <color theme="1"/>
      <name val="Arial Narrow"/>
      <family val="2"/>
    </font>
    <font>
      <b/>
      <u/>
      <sz val="11"/>
      <color theme="1"/>
      <name val="Arial Narrow"/>
      <family val="2"/>
    </font>
    <font>
      <sz val="11"/>
      <color rgb="FFFF0000"/>
      <name val="Arial Narrow"/>
      <family val="2"/>
    </font>
    <font>
      <b/>
      <sz val="11"/>
      <name val="Arial Narrow"/>
      <family val="2"/>
    </font>
    <font>
      <sz val="13"/>
      <color rgb="FF0000FF"/>
      <name val="Arial Narrow"/>
      <family val="2"/>
    </font>
    <font>
      <b/>
      <sz val="13"/>
      <color rgb="FF0000FF"/>
      <name val="Arial Narrow"/>
      <family val="2"/>
    </font>
    <font>
      <sz val="11"/>
      <color rgb="FF000000"/>
      <name val="Arial Narrow"/>
      <family val="2"/>
    </font>
    <font>
      <b/>
      <sz val="13"/>
      <color rgb="FFFF0000"/>
      <name val="Arial Narrow"/>
      <family val="2"/>
    </font>
    <font>
      <sz val="13"/>
      <color rgb="FFFF0000"/>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b/>
      <sz val="13"/>
      <color theme="0"/>
      <name val="Arial Narrow"/>
      <family val="2"/>
    </font>
    <font>
      <b/>
      <sz val="13"/>
      <color theme="1"/>
      <name val="Arial Narrow"/>
      <family val="2"/>
    </font>
    <font>
      <u/>
      <sz val="13"/>
      <color theme="10"/>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b/>
      <sz val="13"/>
      <color rgb="FF000000"/>
      <name val="Arial Narrow"/>
      <family val="2"/>
    </font>
    <font>
      <u/>
      <sz val="13"/>
      <color theme="1"/>
      <name val="Arial Narrow"/>
      <family val="2"/>
    </font>
    <font>
      <i/>
      <sz val="13"/>
      <color rgb="FF000000"/>
      <name val="Arial Narrow"/>
      <family val="2"/>
    </font>
    <font>
      <i/>
      <sz val="13"/>
      <name val="Arial Narrow"/>
      <family val="2"/>
    </font>
    <font>
      <i/>
      <sz val="13"/>
      <color theme="1"/>
      <name val="Arial Narrow"/>
      <family val="2"/>
    </font>
    <font>
      <sz val="14"/>
      <name val="Arial Narrow"/>
    </font>
    <font>
      <b/>
      <sz val="13"/>
      <color rgb="FFFFFFFF"/>
      <name val="Arial Narrow"/>
      <family val="2"/>
    </font>
    <font>
      <b/>
      <sz val="13"/>
      <color theme="1"/>
      <name val="Arial Narrow"/>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sz val="12"/>
      <name val="Arial Narrow"/>
    </font>
    <font>
      <sz val="13"/>
      <name val="Arial Narrow"/>
    </font>
    <font>
      <b/>
      <sz val="13"/>
      <color theme="0"/>
      <name val="Arial Narrow"/>
    </font>
    <font>
      <sz val="13"/>
      <color theme="1"/>
      <name val="Arial Narrow"/>
    </font>
    <font>
      <b/>
      <sz val="13"/>
      <name val="Arial Narrow"/>
    </font>
    <font>
      <b/>
      <sz val="13"/>
      <color rgb="FF000000"/>
      <name val="Arial Narrow"/>
    </font>
    <font>
      <sz val="13"/>
      <color rgb="FF000000"/>
      <name val="Arial Narrow"/>
    </font>
    <font>
      <sz val="13"/>
      <color theme="0"/>
      <name val="Arial Narrow"/>
    </font>
    <font>
      <b/>
      <u/>
      <sz val="13"/>
      <name val="Arial Narrow"/>
    </font>
  </fonts>
  <fills count="44">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theme="0" tint="-4.9989318521683403E-2"/>
        <bgColor indexed="64"/>
      </patternFill>
    </fill>
    <fill>
      <patternFill patternType="solid">
        <fgColor indexed="9"/>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70C0"/>
        <bgColor rgb="FF000000"/>
      </patternFill>
    </fill>
    <fill>
      <patternFill patternType="solid">
        <fgColor rgb="FFEDEDED"/>
        <bgColor rgb="FF000000"/>
      </patternFill>
    </fill>
    <fill>
      <patternFill patternType="solid">
        <fgColor theme="2"/>
        <bgColor indexed="64"/>
      </patternFill>
    </fill>
    <fill>
      <patternFill patternType="solid">
        <fgColor theme="0"/>
        <bgColor indexed="64"/>
      </patternFill>
    </fill>
  </fills>
  <borders count="3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s>
  <cellStyleXfs count="38495">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3" fillId="0" borderId="0"/>
    <xf numFmtId="0" fontId="23" fillId="0" borderId="0"/>
    <xf numFmtId="0" fontId="23" fillId="0" borderId="0"/>
    <xf numFmtId="169" fontId="1" fillId="0" borderId="0" applyFont="0" applyFill="0" applyBorder="0" applyAlignment="0" applyProtection="0"/>
    <xf numFmtId="171" fontId="42" fillId="0" borderId="0"/>
    <xf numFmtId="0" fontId="23" fillId="0" borderId="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0" fontId="70" fillId="0" borderId="0" applyNumberFormat="0" applyFill="0" applyBorder="0" applyAlignment="0" applyProtection="0"/>
    <xf numFmtId="0" fontId="71" fillId="0" borderId="27" applyNumberFormat="0" applyFill="0" applyAlignment="0" applyProtection="0"/>
    <xf numFmtId="0" fontId="72" fillId="0" borderId="28" applyNumberFormat="0" applyFill="0" applyAlignment="0" applyProtection="0"/>
    <xf numFmtId="0" fontId="73" fillId="0" borderId="29" applyNumberFormat="0" applyFill="0" applyAlignment="0" applyProtection="0"/>
    <xf numFmtId="0" fontId="73" fillId="0" borderId="0" applyNumberFormat="0" applyFill="0" applyBorder="0" applyAlignment="0" applyProtection="0"/>
    <xf numFmtId="0" fontId="74" fillId="9" borderId="0" applyNumberFormat="0" applyBorder="0" applyAlignment="0" applyProtection="0"/>
    <xf numFmtId="0" fontId="75" fillId="10" borderId="0" applyNumberFormat="0" applyBorder="0" applyAlignment="0" applyProtection="0"/>
    <xf numFmtId="0" fontId="76" fillId="12" borderId="30" applyNumberFormat="0" applyAlignment="0" applyProtection="0"/>
    <xf numFmtId="0" fontId="77" fillId="13" borderId="31" applyNumberFormat="0" applyAlignment="0" applyProtection="0"/>
    <xf numFmtId="0" fontId="78" fillId="13" borderId="30" applyNumberFormat="0" applyAlignment="0" applyProtection="0"/>
    <xf numFmtId="0" fontId="79" fillId="0" borderId="32" applyNumberFormat="0" applyFill="0" applyAlignment="0" applyProtection="0"/>
    <xf numFmtId="0" fontId="80" fillId="14" borderId="33" applyNumberFormat="0" applyAlignment="0" applyProtection="0"/>
    <xf numFmtId="0" fontId="81" fillId="0" borderId="0" applyNumberFormat="0" applyFill="0" applyBorder="0" applyAlignment="0" applyProtection="0"/>
    <xf numFmtId="0" fontId="1" fillId="15" borderId="34" applyNumberFormat="0" applyFont="0" applyAlignment="0" applyProtection="0"/>
    <xf numFmtId="0" fontId="82" fillId="0" borderId="0" applyNumberFormat="0" applyFill="0" applyBorder="0" applyAlignment="0" applyProtection="0"/>
    <xf numFmtId="0" fontId="83" fillId="0" borderId="35" applyNumberFormat="0" applyFill="0" applyAlignment="0" applyProtection="0"/>
    <xf numFmtId="0" fontId="8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8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4"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9" fontId="1" fillId="0" borderId="0" applyFont="0" applyFill="0" applyBorder="0" applyAlignment="0" applyProtection="0"/>
    <xf numFmtId="0" fontId="85" fillId="11" borderId="0" applyNumberFormat="0" applyBorder="0" applyAlignment="0" applyProtection="0"/>
    <xf numFmtId="0" fontId="84" fillId="19" borderId="0" applyNumberFormat="0" applyBorder="0" applyAlignment="0" applyProtection="0"/>
    <xf numFmtId="0" fontId="84" fillId="23" borderId="0" applyNumberFormat="0" applyBorder="0" applyAlignment="0" applyProtection="0"/>
    <xf numFmtId="0" fontId="84" fillId="27" borderId="0" applyNumberFormat="0" applyBorder="0" applyAlignment="0" applyProtection="0"/>
    <xf numFmtId="0" fontId="84" fillId="31" borderId="0" applyNumberFormat="0" applyBorder="0" applyAlignment="0" applyProtection="0"/>
    <xf numFmtId="0" fontId="84" fillId="35" borderId="0" applyNumberFormat="0" applyBorder="0" applyAlignment="0" applyProtection="0"/>
    <xf numFmtId="0" fontId="84" fillId="39" borderId="0" applyNumberFormat="0" applyBorder="0" applyAlignment="0" applyProtection="0"/>
    <xf numFmtId="0" fontId="86" fillId="0" borderId="0" applyNumberFormat="0" applyFill="0" applyBorder="0" applyAlignment="0" applyProtection="0"/>
    <xf numFmtId="0" fontId="87" fillId="0" borderId="0"/>
    <xf numFmtId="41" fontId="1" fillId="0" borderId="0" applyFont="0" applyFill="0" applyBorder="0" applyAlignment="0" applyProtection="0"/>
    <xf numFmtId="0" fontId="23" fillId="0" borderId="0"/>
    <xf numFmtId="0" fontId="88" fillId="0" borderId="0"/>
    <xf numFmtId="43" fontId="1" fillId="0" borderId="0" applyFont="0" applyFill="0" applyBorder="0" applyAlignment="0" applyProtection="0"/>
    <xf numFmtId="182" fontId="1" fillId="0" borderId="0" applyFont="0" applyFill="0" applyBorder="0" applyAlignment="0" applyProtection="0"/>
    <xf numFmtId="0" fontId="23"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0" fontId="89" fillId="0" borderId="0" applyFont="0" applyFill="0" applyBorder="0" applyAlignment="0" applyProtection="0"/>
    <xf numFmtId="166"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169" fontId="1" fillId="0" borderId="0" applyFont="0" applyFill="0" applyBorder="0" applyAlignment="0" applyProtection="0"/>
    <xf numFmtId="9" fontId="23" fillId="0" borderId="0" applyFont="0" applyFill="0" applyBorder="0" applyAlignment="0" applyProtection="0"/>
    <xf numFmtId="0" fontId="1" fillId="0" borderId="0"/>
    <xf numFmtId="169" fontId="1" fillId="0" borderId="0" applyFont="0" applyFill="0" applyBorder="0" applyAlignment="0" applyProtection="0"/>
    <xf numFmtId="169" fontId="8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0" fontId="23" fillId="0" borderId="0"/>
    <xf numFmtId="0" fontId="1" fillId="0" borderId="0"/>
    <xf numFmtId="169" fontId="1" fillId="0" borderId="0" applyFont="0" applyFill="0" applyBorder="0" applyAlignment="0" applyProtection="0"/>
    <xf numFmtId="184" fontId="23" fillId="0" borderId="0" applyFont="0" applyFill="0" applyBorder="0" applyAlignment="0" applyProtection="0"/>
    <xf numFmtId="166" fontId="1" fillId="0" borderId="0" applyFont="0" applyFill="0" applyBorder="0" applyAlignment="0" applyProtection="0"/>
    <xf numFmtId="0" fontId="91" fillId="0" borderId="0"/>
    <xf numFmtId="0" fontId="23"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8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23" fillId="0" borderId="0"/>
    <xf numFmtId="185"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3" fillId="0" borderId="0"/>
    <xf numFmtId="166" fontId="1"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89" fillId="0" borderId="0" applyFont="0" applyFill="0" applyBorder="0" applyAlignment="0" applyProtection="0"/>
    <xf numFmtId="43" fontId="1" fillId="0" borderId="0" applyFont="0" applyFill="0" applyBorder="0" applyAlignment="0" applyProtection="0"/>
    <xf numFmtId="166" fontId="8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23" fillId="0" borderId="0"/>
    <xf numFmtId="0" fontId="23" fillId="0" borderId="0"/>
    <xf numFmtId="0" fontId="23" fillId="0" borderId="0"/>
    <xf numFmtId="0" fontId="23" fillId="0" borderId="0"/>
    <xf numFmtId="0" fontId="1" fillId="0" borderId="0"/>
    <xf numFmtId="0" fontId="1" fillId="0" borderId="0"/>
    <xf numFmtId="0" fontId="23" fillId="0" borderId="0" applyNumberFormat="0" applyFill="0" applyBorder="0" applyAlignment="0" applyProtection="0"/>
    <xf numFmtId="0" fontId="87" fillId="0" borderId="0"/>
    <xf numFmtId="0" fontId="23" fillId="0" borderId="0"/>
    <xf numFmtId="0" fontId="23" fillId="0" borderId="0"/>
    <xf numFmtId="0" fontId="2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89" fillId="0" borderId="0" applyFont="0" applyFill="0" applyBorder="0" applyAlignment="0" applyProtection="0"/>
    <xf numFmtId="166" fontId="89" fillId="0" borderId="0" applyFont="0" applyFill="0" applyBorder="0" applyAlignment="0" applyProtection="0"/>
    <xf numFmtId="166" fontId="89" fillId="0" borderId="0" applyFont="0" applyFill="0" applyBorder="0" applyAlignment="0" applyProtection="0"/>
    <xf numFmtId="166" fontId="89" fillId="0" borderId="0" applyFont="0" applyFill="0" applyBorder="0" applyAlignment="0" applyProtection="0"/>
    <xf numFmtId="166" fontId="89" fillId="0" borderId="0" applyFont="0" applyFill="0" applyBorder="0" applyAlignment="0" applyProtection="0"/>
    <xf numFmtId="166" fontId="89"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3"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10" fillId="0" borderId="0" applyFont="0" applyFill="0" applyBorder="0" applyAlignment="0" applyProtection="0"/>
    <xf numFmtId="166" fontId="110" fillId="0" borderId="0" applyFont="0" applyFill="0" applyBorder="0" applyAlignment="0" applyProtection="0"/>
    <xf numFmtId="166" fontId="23" fillId="0" borderId="0" applyFont="0" applyFill="0" applyBorder="0" applyAlignment="0" applyProtection="0"/>
    <xf numFmtId="0" fontId="11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89" fillId="0" borderId="0" applyFont="0" applyFill="0" applyBorder="0" applyAlignment="0" applyProtection="0"/>
    <xf numFmtId="166" fontId="89" fillId="0" borderId="0" applyFont="0" applyFill="0" applyBorder="0" applyAlignment="0" applyProtection="0"/>
    <xf numFmtId="182"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6" fontId="23"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23" fillId="0" borderId="0" applyNumberFormat="0" applyFill="0" applyBorder="0" applyAlignment="0" applyProtection="0"/>
    <xf numFmtId="0" fontId="110" fillId="0" borderId="0">
      <alignment vertical="top"/>
    </xf>
    <xf numFmtId="0" fontId="109" fillId="0" borderId="0">
      <alignment vertical="top"/>
    </xf>
    <xf numFmtId="0" fontId="109" fillId="0" borderId="0">
      <alignment vertical="top"/>
    </xf>
    <xf numFmtId="0" fontId="112" fillId="30" borderId="0" applyNumberFormat="0" applyBorder="0" applyAlignment="0" applyProtection="0"/>
    <xf numFmtId="166" fontId="1" fillId="0" borderId="0" applyFont="0" applyFill="0" applyBorder="0" applyAlignment="0" applyProtection="0"/>
    <xf numFmtId="0" fontId="127" fillId="0" borderId="35" applyNumberFormat="0" applyFill="0" applyAlignment="0" applyProtection="0"/>
    <xf numFmtId="43" fontId="1" fillId="0" borderId="0" applyFont="0" applyFill="0" applyBorder="0" applyAlignment="0" applyProtection="0"/>
    <xf numFmtId="0" fontId="112" fillId="33" borderId="0" applyNumberFormat="0" applyBorder="0" applyAlignment="0" applyProtection="0"/>
    <xf numFmtId="0" fontId="128" fillId="16" borderId="0" applyNumberFormat="0" applyBorder="0" applyAlignment="0" applyProtection="0"/>
    <xf numFmtId="43" fontId="1" fillId="0" borderId="0" applyFont="0" applyFill="0" applyBorder="0" applyAlignment="0" applyProtection="0"/>
    <xf numFmtId="0" fontId="112" fillId="21"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41" fontId="23" fillId="0" borderId="0" applyFont="0" applyFill="0" applyBorder="0" applyAlignment="0" applyProtection="0"/>
    <xf numFmtId="0" fontId="128" fillId="19" borderId="0" applyNumberFormat="0" applyBorder="0" applyAlignment="0" applyProtection="0"/>
    <xf numFmtId="0" fontId="1" fillId="0" borderId="0"/>
    <xf numFmtId="0" fontId="112" fillId="26" borderId="0" applyNumberFormat="0" applyBorder="0" applyAlignment="0" applyProtection="0"/>
    <xf numFmtId="0" fontId="128" fillId="27" borderId="0" applyNumberFormat="0" applyBorder="0" applyAlignment="0" applyProtection="0"/>
    <xf numFmtId="0" fontId="112" fillId="25" borderId="0" applyNumberFormat="0" applyBorder="0" applyAlignment="0" applyProtection="0"/>
    <xf numFmtId="0" fontId="128" fillId="35" borderId="0" applyNumberFormat="0" applyBorder="0" applyAlignment="0" applyProtection="0"/>
    <xf numFmtId="0" fontId="118" fillId="10"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28" fillId="20"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28" fillId="36" borderId="0" applyNumberFormat="0" applyBorder="0" applyAlignment="0" applyProtection="0"/>
    <xf numFmtId="0" fontId="112" fillId="37" borderId="0" applyNumberFormat="0" applyBorder="0" applyAlignment="0" applyProtection="0"/>
    <xf numFmtId="0" fontId="112" fillId="38" borderId="0" applyNumberFormat="0" applyBorder="0" applyAlignment="0" applyProtection="0"/>
    <xf numFmtId="0" fontId="128" fillId="39" borderId="0" applyNumberFormat="0" applyBorder="0" applyAlignment="0" applyProtection="0"/>
    <xf numFmtId="166" fontId="112" fillId="0" borderId="0" applyFont="0" applyFill="0" applyBorder="0" applyAlignment="0" applyProtection="0"/>
    <xf numFmtId="166" fontId="1" fillId="0" borderId="0" applyFont="0" applyFill="0" applyBorder="0" applyAlignment="0" applyProtection="0"/>
    <xf numFmtId="187" fontId="1" fillId="0" borderId="0"/>
    <xf numFmtId="0" fontId="1" fillId="0" borderId="0"/>
    <xf numFmtId="0" fontId="121" fillId="13" borderId="31" applyNumberFormat="0" applyAlignment="0" applyProtection="0"/>
    <xf numFmtId="43" fontId="1" fillId="0" borderId="0" applyFont="0" applyFill="0" applyBorder="0" applyAlignment="0" applyProtection="0"/>
    <xf numFmtId="165" fontId="23" fillId="0" borderId="0" applyFill="0" applyBorder="0" applyAlignment="0" applyProtection="0"/>
    <xf numFmtId="0" fontId="120" fillId="12" borderId="30" applyNumberFormat="0" applyAlignment="0" applyProtection="0"/>
    <xf numFmtId="0" fontId="112" fillId="29" borderId="0" applyNumberFormat="0" applyBorder="0" applyAlignment="0" applyProtection="0"/>
    <xf numFmtId="166" fontId="89" fillId="0" borderId="0" applyFont="0" applyFill="0" applyBorder="0" applyAlignment="0" applyProtection="0"/>
    <xf numFmtId="166" fontId="1" fillId="0" borderId="0" applyFont="0" applyFill="0" applyBorder="0" applyAlignment="0" applyProtection="0"/>
    <xf numFmtId="187" fontId="1" fillId="0" borderId="0"/>
    <xf numFmtId="165" fontId="23" fillId="0" borderId="0" applyFill="0" applyBorder="0" applyAlignment="0" applyProtection="0"/>
    <xf numFmtId="43" fontId="1" fillId="0" borderId="0" applyFont="0" applyFill="0" applyBorder="0" applyAlignment="0" applyProtection="0"/>
    <xf numFmtId="9" fontId="11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28" fillId="23" borderId="0" applyNumberFormat="0" applyBorder="0" applyAlignment="0" applyProtection="0"/>
    <xf numFmtId="43" fontId="1" fillId="0" borderId="0" applyFont="0" applyFill="0" applyBorder="0" applyAlignment="0" applyProtection="0"/>
    <xf numFmtId="0" fontId="123" fillId="0" borderId="32" applyNumberFormat="0" applyFill="0" applyAlignment="0" applyProtection="0"/>
    <xf numFmtId="165" fontId="1" fillId="0" borderId="0" applyFont="0" applyFill="0" applyBorder="0" applyAlignment="0" applyProtection="0"/>
    <xf numFmtId="43" fontId="1" fillId="0" borderId="0" applyFont="0" applyFill="0" applyBorder="0" applyAlignment="0" applyProtection="0"/>
    <xf numFmtId="0" fontId="117" fillId="9" borderId="0" applyNumberFormat="0" applyBorder="0" applyAlignment="0" applyProtection="0"/>
    <xf numFmtId="0" fontId="112" fillId="34" borderId="0" applyNumberFormat="0" applyBorder="0" applyAlignment="0" applyProtection="0"/>
    <xf numFmtId="43" fontId="23" fillId="0" borderId="0" applyFont="0" applyFill="0" applyBorder="0" applyAlignment="0" applyProtection="0"/>
    <xf numFmtId="0" fontId="116"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8" fillId="31" borderId="0" applyNumberFormat="0" applyBorder="0" applyAlignment="0" applyProtection="0"/>
    <xf numFmtId="43" fontId="1" fillId="0" borderId="0" applyFont="0" applyFill="0" applyBorder="0" applyAlignment="0" applyProtection="0"/>
    <xf numFmtId="0" fontId="128"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8" fillId="28" borderId="0" applyNumberFormat="0" applyBorder="0" applyAlignment="0" applyProtection="0"/>
    <xf numFmtId="187" fontId="1" fillId="0" borderId="0"/>
    <xf numFmtId="166" fontId="112" fillId="0" borderId="0" applyFont="0" applyFill="0" applyBorder="0" applyAlignment="0" applyProtection="0"/>
    <xf numFmtId="0" fontId="112" fillId="18" borderId="0" applyNumberFormat="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29" fillId="0" borderId="0" applyNumberFormat="0" applyFill="0" applyBorder="0" applyAlignment="0" applyProtection="0"/>
    <xf numFmtId="0" fontId="1" fillId="0" borderId="0"/>
    <xf numFmtId="165" fontId="1" fillId="0" borderId="0" applyFont="0" applyFill="0" applyBorder="0" applyAlignment="0" applyProtection="0"/>
    <xf numFmtId="0" fontId="112" fillId="17" borderId="0" applyNumberFormat="0" applyBorder="0" applyAlignment="0" applyProtection="0"/>
    <xf numFmtId="166" fontId="1" fillId="0" borderId="0" applyFont="0" applyFill="0" applyBorder="0" applyAlignment="0" applyProtection="0"/>
    <xf numFmtId="166" fontId="89"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89"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9"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89"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89"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89"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28"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25" fillId="0" borderId="0" applyNumberFormat="0" applyFill="0" applyBorder="0" applyAlignment="0" applyProtection="0"/>
    <xf numFmtId="166" fontId="1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4" fillId="14" borderId="33" applyNumberFormat="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4" fillId="0" borderId="27" applyNumberFormat="0" applyFill="0" applyAlignment="0" applyProtection="0"/>
    <xf numFmtId="0" fontId="112"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0" fontId="23" fillId="0" borderId="0" applyNumberFormat="0" applyFill="0" applyBorder="0" applyAlignment="0" applyProtection="0"/>
    <xf numFmtId="0" fontId="112" fillId="0" borderId="0"/>
    <xf numFmtId="165" fontId="112" fillId="0" borderId="0" applyFont="0" applyFill="0" applyBorder="0" applyAlignment="0" applyProtection="0"/>
    <xf numFmtId="166" fontId="1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2" fillId="0" borderId="0"/>
    <xf numFmtId="0" fontId="112" fillId="15" borderId="34" applyNumberFormat="0" applyFont="0" applyAlignment="0" applyProtection="0"/>
    <xf numFmtId="166" fontId="1" fillId="0" borderId="0" applyFont="0" applyFill="0" applyBorder="0" applyAlignment="0" applyProtection="0"/>
    <xf numFmtId="0" fontId="122" fillId="13" borderId="30" applyNumberFormat="0" applyAlignment="0" applyProtection="0"/>
    <xf numFmtId="43" fontId="1" fillId="0" borderId="0" applyFont="0" applyFill="0" applyBorder="0" applyAlignment="0" applyProtection="0"/>
    <xf numFmtId="0" fontId="115" fillId="0" borderId="28" applyNumberFormat="0" applyFill="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2" fillId="22" borderId="0" applyNumberFormat="0" applyBorder="0" applyAlignment="0" applyProtection="0"/>
    <xf numFmtId="165" fontId="1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10"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90" fillId="0" borderId="0" applyFont="0" applyFill="0" applyBorder="0" applyAlignment="0" applyProtection="0"/>
    <xf numFmtId="166" fontId="23" fillId="0" borderId="0" applyFont="0" applyFill="0" applyBorder="0" applyAlignment="0" applyProtection="0"/>
    <xf numFmtId="165" fontId="112" fillId="0" borderId="0" applyFont="0" applyFill="0" applyBorder="0" applyAlignment="0" applyProtection="0"/>
    <xf numFmtId="0" fontId="126" fillId="0" borderId="0" applyNumberFormat="0" applyFill="0" applyBorder="0" applyAlignment="0" applyProtection="0"/>
    <xf numFmtId="0" fontId="1" fillId="0" borderId="0"/>
    <xf numFmtId="165" fontId="1" fillId="0" borderId="0" applyFont="0" applyFill="0" applyBorder="0" applyAlignment="0" applyProtection="0"/>
    <xf numFmtId="166" fontId="23" fillId="0" borderId="0" applyFont="0" applyFill="0" applyBorder="0" applyAlignment="0" applyProtection="0"/>
    <xf numFmtId="165" fontId="2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10"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90" fillId="0" borderId="0" applyFont="0" applyFill="0" applyBorder="0" applyAlignment="0" applyProtection="0"/>
    <xf numFmtId="166" fontId="23" fillId="0" borderId="0" applyFont="0" applyFill="0" applyBorder="0" applyAlignment="0" applyProtection="0"/>
    <xf numFmtId="165" fontId="112"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12" fillId="0" borderId="0" applyFont="0" applyFill="0" applyBorder="0" applyAlignment="0" applyProtection="0"/>
    <xf numFmtId="0" fontId="1" fillId="0" borderId="0"/>
    <xf numFmtId="41" fontId="23"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9" fillId="11"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1" fillId="0" borderId="0" applyFont="0" applyFill="0" applyBorder="0" applyAlignment="0" applyProtection="0"/>
    <xf numFmtId="43" fontId="23" fillId="0" borderId="0" applyFont="0" applyFill="0" applyBorder="0" applyAlignment="0" applyProtection="0"/>
    <xf numFmtId="0" fontId="11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09" fillId="0" borderId="0">
      <alignment vertical="top"/>
    </xf>
    <xf numFmtId="43" fontId="1" fillId="0" borderId="0" applyFont="0" applyFill="0" applyBorder="0" applyAlignment="0" applyProtection="0"/>
    <xf numFmtId="9" fontId="1" fillId="0" borderId="0" applyFont="0" applyFill="0" applyBorder="0" applyAlignment="0" applyProtection="0"/>
    <xf numFmtId="0" fontId="116" fillId="0" borderId="29" applyNumberFormat="0" applyFill="0" applyAlignment="0" applyProtection="0"/>
    <xf numFmtId="43" fontId="1" fillId="0" borderId="0" applyFont="0" applyFill="0" applyBorder="0" applyAlignment="0" applyProtection="0"/>
    <xf numFmtId="43" fontId="89" fillId="0" borderId="0" applyFont="0" applyFill="0" applyBorder="0" applyAlignment="0" applyProtection="0"/>
    <xf numFmtId="0" fontId="112" fillId="0" borderId="0"/>
    <xf numFmtId="43" fontId="1" fillId="0" borderId="0" applyFont="0" applyFill="0" applyBorder="0" applyAlignment="0" applyProtection="0"/>
    <xf numFmtId="165" fontId="1" fillId="0" borderId="0" applyFont="0" applyFill="0" applyBorder="0" applyAlignment="0" applyProtection="0"/>
    <xf numFmtId="187" fontId="1" fillId="0" borderId="0"/>
    <xf numFmtId="166"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90" fillId="0" borderId="0" applyFont="0" applyFill="0" applyBorder="0" applyAlignment="0" applyProtection="0"/>
    <xf numFmtId="0" fontId="1" fillId="0" borderId="0"/>
    <xf numFmtId="166" fontId="1" fillId="0" borderId="0" applyFont="0" applyFill="0" applyBorder="0" applyAlignment="0" applyProtection="0"/>
    <xf numFmtId="166" fontId="112" fillId="0" borderId="0" applyFont="0" applyFill="0" applyBorder="0" applyAlignment="0" applyProtection="0"/>
    <xf numFmtId="9" fontId="11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12" fillId="0" borderId="0" applyFont="0" applyFill="0" applyBorder="0" applyAlignment="0" applyProtection="0"/>
    <xf numFmtId="165" fontId="23" fillId="0" borderId="0" applyFill="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0" fontId="130" fillId="0" borderId="0"/>
    <xf numFmtId="0" fontId="1" fillId="0" borderId="0"/>
    <xf numFmtId="166" fontId="90" fillId="0" borderId="0" applyFont="0" applyFill="0" applyBorder="0" applyAlignment="0" applyProtection="0"/>
    <xf numFmtId="0" fontId="1" fillId="0" borderId="0"/>
    <xf numFmtId="165" fontId="112"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12" fillId="0" borderId="0" applyFont="0" applyFill="0" applyBorder="0" applyAlignment="0" applyProtection="0"/>
    <xf numFmtId="165" fontId="23" fillId="0" borderId="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10"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0" fontId="1" fillId="0" borderId="0"/>
    <xf numFmtId="43" fontId="1" fillId="0" borderId="0" applyFont="0" applyFill="0" applyBorder="0" applyAlignment="0" applyProtection="0"/>
    <xf numFmtId="165" fontId="112"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165" fontId="1" fillId="0" borderId="0" applyFont="0" applyFill="0" applyBorder="0" applyAlignment="0" applyProtection="0"/>
    <xf numFmtId="187"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165" fontId="1"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166" fontId="23" fillId="0" borderId="0" applyFont="0" applyFill="0" applyBorder="0" applyAlignment="0" applyProtection="0"/>
    <xf numFmtId="169" fontId="23" fillId="0" borderId="0" applyFont="0" applyFill="0" applyBorder="0" applyAlignment="0" applyProtection="0"/>
    <xf numFmtId="0" fontId="1" fillId="0" borderId="0"/>
    <xf numFmtId="166" fontId="23"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23" fillId="0" borderId="0"/>
    <xf numFmtId="0" fontId="1" fillId="0" borderId="0"/>
    <xf numFmtId="165" fontId="23" fillId="0" borderId="0" applyFont="0" applyFill="0" applyBorder="0" applyAlignment="0" applyProtection="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1" fillId="0" borderId="0" applyBorder="0">
      <alignment wrapText="1"/>
    </xf>
    <xf numFmtId="0" fontId="23" fillId="0" borderId="0"/>
  </cellStyleXfs>
  <cellXfs count="651">
    <xf numFmtId="0" fontId="0" fillId="0" borderId="0" xfId="0"/>
    <xf numFmtId="0" fontId="3" fillId="2" borderId="0" xfId="0" applyFont="1" applyFill="1" applyAlignment="1">
      <alignment vertical="center"/>
    </xf>
    <xf numFmtId="0" fontId="4" fillId="0" borderId="0" xfId="0" applyFont="1"/>
    <xf numFmtId="0" fontId="5"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10" fillId="3" borderId="0" xfId="0" applyFont="1" applyFill="1"/>
    <xf numFmtId="0" fontId="11" fillId="3" borderId="0" xfId="0" applyFont="1" applyFill="1" applyAlignment="1">
      <alignment horizontal="center"/>
    </xf>
    <xf numFmtId="0" fontId="12" fillId="3" borderId="0" xfId="0" applyFont="1" applyFill="1" applyAlignment="1">
      <alignment horizontal="center"/>
    </xf>
    <xf numFmtId="0" fontId="13" fillId="3" borderId="0" xfId="0" applyFont="1" applyFill="1"/>
    <xf numFmtId="0" fontId="14" fillId="3" borderId="0" xfId="0" applyFont="1" applyFill="1"/>
    <xf numFmtId="0" fontId="15" fillId="3" borderId="0" xfId="0" applyFont="1" applyFill="1"/>
    <xf numFmtId="0" fontId="16" fillId="3" borderId="0" xfId="3" applyFont="1" applyFill="1" applyBorder="1" applyAlignment="1">
      <alignment horizontal="center"/>
    </xf>
    <xf numFmtId="0" fontId="16" fillId="3" borderId="0" xfId="3" quotePrefix="1" applyFont="1" applyFill="1" applyBorder="1" applyAlignment="1">
      <alignment horizontal="center"/>
    </xf>
    <xf numFmtId="0" fontId="10" fillId="3" borderId="0" xfId="0" applyFont="1" applyFill="1" applyAlignment="1">
      <alignment horizontal="center"/>
    </xf>
    <xf numFmtId="0" fontId="17" fillId="3" borderId="0" xfId="0" applyFont="1" applyFill="1"/>
    <xf numFmtId="0" fontId="18" fillId="3" borderId="0" xfId="0" applyFont="1" applyFill="1" applyAlignment="1">
      <alignment horizontal="center"/>
    </xf>
    <xf numFmtId="0" fontId="19" fillId="3" borderId="0" xfId="0" applyFont="1" applyFill="1" applyAlignment="1">
      <alignment horizontal="center"/>
    </xf>
    <xf numFmtId="0" fontId="10" fillId="0" borderId="0" xfId="0" applyFont="1"/>
    <xf numFmtId="0" fontId="10" fillId="0" borderId="0" xfId="0" applyFont="1" applyAlignment="1">
      <alignment horizontal="center"/>
    </xf>
    <xf numFmtId="0" fontId="13" fillId="0" borderId="0" xfId="0" applyFont="1"/>
    <xf numFmtId="0" fontId="20" fillId="4" borderId="0" xfId="0" applyFont="1" applyFill="1" applyAlignment="1">
      <alignment horizontal="centerContinuous" vertical="center"/>
    </xf>
    <xf numFmtId="0" fontId="22" fillId="0" borderId="0" xfId="0" applyFont="1"/>
    <xf numFmtId="0" fontId="20" fillId="5" borderId="0" xfId="0" applyFont="1" applyFill="1" applyAlignment="1">
      <alignment horizontal="centerContinuous" vertical="center"/>
    </xf>
    <xf numFmtId="0" fontId="18" fillId="0" borderId="0" xfId="4" applyFont="1"/>
    <xf numFmtId="0" fontId="24" fillId="0" borderId="0" xfId="3" applyFont="1" applyFill="1"/>
    <xf numFmtId="0" fontId="18" fillId="0" borderId="1" xfId="4" applyFont="1" applyBorder="1"/>
    <xf numFmtId="0" fontId="27" fillId="0" borderId="2" xfId="0" applyFont="1" applyBorder="1" applyAlignment="1">
      <alignment horizontal="justify" vertical="center"/>
    </xf>
    <xf numFmtId="0" fontId="4" fillId="0" borderId="2" xfId="0" applyFont="1" applyBorder="1"/>
    <xf numFmtId="0" fontId="4" fillId="0" borderId="3" xfId="0" applyFont="1" applyBorder="1"/>
    <xf numFmtId="0" fontId="18" fillId="0" borderId="2" xfId="4" applyFont="1" applyBorder="1"/>
    <xf numFmtId="0" fontId="18" fillId="0" borderId="3" xfId="4" applyFont="1" applyBorder="1"/>
    <xf numFmtId="0" fontId="18" fillId="0" borderId="4" xfId="4" applyFont="1" applyBorder="1"/>
    <xf numFmtId="0" fontId="27" fillId="0" borderId="0" xfId="0" applyFont="1" applyAlignment="1">
      <alignment horizontal="left" vertical="center"/>
    </xf>
    <xf numFmtId="0" fontId="4" fillId="0" borderId="5" xfId="0" applyFont="1" applyBorder="1"/>
    <xf numFmtId="0" fontId="18" fillId="0" borderId="5" xfId="4" applyFont="1" applyBorder="1"/>
    <xf numFmtId="0" fontId="27" fillId="0" borderId="0" xfId="0" applyFont="1" applyAlignment="1">
      <alignment horizontal="justify"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left" vertical="center"/>
    </xf>
    <xf numFmtId="0" fontId="29" fillId="0" borderId="0" xfId="3" applyFont="1" applyBorder="1" applyAlignment="1">
      <alignment vertical="center"/>
    </xf>
    <xf numFmtId="0" fontId="30" fillId="0" borderId="0" xfId="0" applyFont="1" applyAlignment="1">
      <alignment horizontal="justify" vertical="center"/>
    </xf>
    <xf numFmtId="0" fontId="28" fillId="0" borderId="0" xfId="0" applyFont="1"/>
    <xf numFmtId="0" fontId="31" fillId="0" borderId="0" xfId="0" applyFont="1" applyAlignment="1">
      <alignment horizontal="left" vertical="center"/>
    </xf>
    <xf numFmtId="0" fontId="31" fillId="0" borderId="0" xfId="0" applyFont="1" applyAlignment="1">
      <alignment horizontal="justify" vertical="center"/>
    </xf>
    <xf numFmtId="0" fontId="32" fillId="2" borderId="6" xfId="0" applyFont="1" applyFill="1" applyBorder="1" applyAlignment="1">
      <alignment horizontal="center" vertical="center"/>
    </xf>
    <xf numFmtId="0" fontId="34" fillId="3" borderId="6" xfId="0" applyFont="1" applyFill="1" applyBorder="1" applyAlignment="1">
      <alignment horizontal="justify" vertical="center"/>
    </xf>
    <xf numFmtId="0" fontId="34" fillId="3" borderId="6" xfId="0" applyFont="1" applyFill="1" applyBorder="1" applyAlignment="1">
      <alignment vertical="center"/>
    </xf>
    <xf numFmtId="0" fontId="34" fillId="0" borderId="0" xfId="0" applyFont="1" applyAlignment="1">
      <alignment vertical="center"/>
    </xf>
    <xf numFmtId="0" fontId="34" fillId="3" borderId="0" xfId="0" applyFont="1" applyFill="1" applyAlignment="1">
      <alignment horizontal="left" vertical="center" indent="1"/>
    </xf>
    <xf numFmtId="0" fontId="36" fillId="0" borderId="0" xfId="0" applyFont="1" applyAlignment="1">
      <alignment horizontal="justify" vertical="center"/>
    </xf>
    <xf numFmtId="0" fontId="10" fillId="0" borderId="0" xfId="4" applyFont="1"/>
    <xf numFmtId="0" fontId="37" fillId="0" borderId="0" xfId="0" applyFont="1" applyAlignment="1">
      <alignment horizontal="left" vertical="center" wrapText="1"/>
    </xf>
    <xf numFmtId="0" fontId="37" fillId="0" borderId="0" xfId="0" applyFont="1" applyAlignment="1">
      <alignment vertical="center"/>
    </xf>
    <xf numFmtId="164" fontId="37" fillId="0" borderId="0" xfId="0" applyNumberFormat="1" applyFont="1" applyAlignment="1">
      <alignment vertical="center"/>
    </xf>
    <xf numFmtId="0" fontId="32" fillId="2" borderId="6" xfId="0" applyFont="1" applyFill="1" applyBorder="1" applyAlignment="1">
      <alignment horizontal="center" vertical="center" wrapText="1"/>
    </xf>
    <xf numFmtId="0" fontId="34" fillId="3" borderId="6" xfId="0" applyFont="1" applyFill="1" applyBorder="1" applyAlignment="1">
      <alignment horizontal="center" vertical="center"/>
    </xf>
    <xf numFmtId="3" fontId="34" fillId="3" borderId="6" xfId="0" applyNumberFormat="1" applyFont="1" applyFill="1" applyBorder="1" applyAlignment="1">
      <alignment horizontal="center" vertical="center" wrapText="1"/>
    </xf>
    <xf numFmtId="3" fontId="34" fillId="3" borderId="6" xfId="0" applyNumberFormat="1" applyFont="1" applyFill="1" applyBorder="1" applyAlignment="1">
      <alignment horizontal="center" vertical="center"/>
    </xf>
    <xf numFmtId="3" fontId="34" fillId="3" borderId="6" xfId="0" applyNumberFormat="1" applyFont="1" applyFill="1" applyBorder="1" applyAlignment="1">
      <alignment horizontal="right" vertical="center"/>
    </xf>
    <xf numFmtId="167" fontId="34" fillId="3" borderId="6" xfId="2" applyNumberFormat="1" applyFont="1" applyFill="1" applyBorder="1" applyAlignment="1">
      <alignment horizontal="right" vertical="center"/>
    </xf>
    <xf numFmtId="10" fontId="34" fillId="3" borderId="6" xfId="0" applyNumberFormat="1" applyFont="1" applyFill="1" applyBorder="1" applyAlignment="1">
      <alignment horizontal="right" vertical="center"/>
    </xf>
    <xf numFmtId="0" fontId="38" fillId="0" borderId="0" xfId="4" applyFont="1"/>
    <xf numFmtId="3" fontId="38" fillId="0" borderId="0" xfId="4" applyNumberFormat="1" applyFont="1"/>
    <xf numFmtId="0" fontId="31" fillId="0" borderId="0" xfId="0" applyFont="1" applyAlignment="1">
      <alignment vertical="center"/>
    </xf>
    <xf numFmtId="0" fontId="39" fillId="2" borderId="6" xfId="0" applyFont="1" applyFill="1" applyBorder="1" applyAlignment="1">
      <alignment horizontal="center" vertical="center"/>
    </xf>
    <xf numFmtId="0" fontId="39" fillId="2" borderId="6" xfId="0" applyFont="1" applyFill="1" applyBorder="1" applyAlignment="1">
      <alignment horizontal="center" vertical="center" wrapText="1"/>
    </xf>
    <xf numFmtId="0" fontId="37" fillId="3" borderId="6" xfId="0" applyFont="1" applyFill="1" applyBorder="1" applyAlignment="1">
      <alignment horizontal="left" vertical="center" indent="1"/>
    </xf>
    <xf numFmtId="0" fontId="37" fillId="3" borderId="6" xfId="0" applyFont="1" applyFill="1" applyBorder="1" applyAlignment="1">
      <alignment horizontal="justify" vertical="center"/>
    </xf>
    <xf numFmtId="0" fontId="37" fillId="3" borderId="6" xfId="0" applyFont="1" applyFill="1" applyBorder="1" applyAlignment="1">
      <alignment horizontal="justify" vertical="center" wrapText="1"/>
    </xf>
    <xf numFmtId="0" fontId="37" fillId="3" borderId="7" xfId="0" applyFont="1" applyFill="1" applyBorder="1" applyAlignment="1">
      <alignment horizontal="left" vertical="center" indent="1"/>
    </xf>
    <xf numFmtId="0" fontId="37" fillId="3" borderId="8" xfId="0" applyFont="1" applyFill="1" applyBorder="1" applyAlignment="1">
      <alignment horizontal="left" vertical="center" inden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6" xfId="0" applyFont="1" applyFill="1" applyBorder="1" applyAlignment="1">
      <alignment vertical="center"/>
    </xf>
    <xf numFmtId="0" fontId="37" fillId="3" borderId="6" xfId="0" applyFont="1" applyFill="1" applyBorder="1" applyAlignment="1">
      <alignment horizontal="left" vertical="center" wrapText="1"/>
    </xf>
    <xf numFmtId="0" fontId="33" fillId="0" borderId="0" xfId="0" applyFont="1" applyAlignment="1">
      <alignment vertical="center"/>
    </xf>
    <xf numFmtId="0" fontId="37" fillId="0" borderId="0" xfId="0" applyFont="1" applyAlignment="1">
      <alignment horizontal="left" vertical="center" indent="1"/>
    </xf>
    <xf numFmtId="0" fontId="40" fillId="0" borderId="12" xfId="4" applyFont="1" applyBorder="1" applyAlignment="1">
      <alignment vertical="center"/>
    </xf>
    <xf numFmtId="10" fontId="18" fillId="0" borderId="12" xfId="4" applyNumberFormat="1" applyFont="1" applyBorder="1" applyAlignment="1">
      <alignment horizontal="center" vertical="center"/>
    </xf>
    <xf numFmtId="10" fontId="18" fillId="0" borderId="12" xfId="4" applyNumberFormat="1" applyFont="1" applyBorder="1" applyAlignment="1">
      <alignment horizontal="center" vertical="center" wrapText="1"/>
    </xf>
    <xf numFmtId="0" fontId="41" fillId="0" borderId="0" xfId="4" applyFont="1"/>
    <xf numFmtId="0" fontId="18" fillId="0" borderId="14" xfId="4" applyFont="1" applyBorder="1"/>
    <xf numFmtId="0" fontId="18" fillId="0" borderId="15" xfId="4" applyFont="1" applyBorder="1"/>
    <xf numFmtId="171" fontId="43" fillId="7" borderId="0" xfId="8" applyFont="1" applyFill="1"/>
    <xf numFmtId="171" fontId="44" fillId="7" borderId="0" xfId="8" applyFont="1" applyFill="1"/>
    <xf numFmtId="171" fontId="43" fillId="0" borderId="0" xfId="8" applyFont="1"/>
    <xf numFmtId="0" fontId="13" fillId="0" borderId="0" xfId="0" applyFont="1" applyAlignment="1">
      <alignment vertical="center"/>
    </xf>
    <xf numFmtId="0" fontId="22" fillId="0" borderId="0" xfId="0" applyFont="1" applyAlignment="1">
      <alignment vertical="center"/>
    </xf>
    <xf numFmtId="0" fontId="15" fillId="0" borderId="0" xfId="0" applyFont="1" applyAlignment="1">
      <alignment vertical="center"/>
    </xf>
    <xf numFmtId="0" fontId="45" fillId="0" borderId="0" xfId="0" applyFont="1" applyAlignment="1">
      <alignment vertical="center"/>
    </xf>
    <xf numFmtId="0" fontId="20" fillId="2" borderId="0" xfId="0" applyFont="1" applyFill="1" applyAlignment="1">
      <alignment horizontal="left" vertical="center" indent="1"/>
    </xf>
    <xf numFmtId="0" fontId="46" fillId="2" borderId="0" xfId="0" applyFont="1" applyFill="1" applyAlignment="1">
      <alignment horizontal="center" vertical="center"/>
    </xf>
    <xf numFmtId="172" fontId="47" fillId="2" borderId="0" xfId="0" applyNumberFormat="1" applyFont="1" applyFill="1" applyAlignment="1">
      <alignment horizontal="center" vertical="center" wrapText="1"/>
    </xf>
    <xf numFmtId="172" fontId="47" fillId="0" borderId="0" xfId="0" applyNumberFormat="1" applyFont="1" applyAlignment="1">
      <alignment horizontal="center" vertical="center" wrapText="1"/>
    </xf>
    <xf numFmtId="0" fontId="20" fillId="2" borderId="0" xfId="0" applyFont="1" applyFill="1" applyAlignment="1">
      <alignment horizontal="left" vertical="center"/>
    </xf>
    <xf numFmtId="0" fontId="15" fillId="3" borderId="0" xfId="0" applyFont="1" applyFill="1" applyAlignment="1">
      <alignment horizontal="left" indent="1"/>
    </xf>
    <xf numFmtId="0" fontId="13" fillId="3" borderId="0" xfId="0" applyFont="1" applyFill="1" applyAlignment="1">
      <alignment horizontal="left" indent="1"/>
    </xf>
    <xf numFmtId="170" fontId="13" fillId="3" borderId="0" xfId="7" applyNumberFormat="1" applyFont="1" applyFill="1" applyBorder="1"/>
    <xf numFmtId="170" fontId="13" fillId="0" borderId="0" xfId="7" applyNumberFormat="1" applyFont="1" applyFill="1" applyBorder="1"/>
    <xf numFmtId="0" fontId="15" fillId="3" borderId="0" xfId="0" applyFont="1" applyFill="1" applyAlignment="1">
      <alignment horizontal="left" vertical="center" indent="1"/>
    </xf>
    <xf numFmtId="173" fontId="13" fillId="3" borderId="0" xfId="0" applyNumberFormat="1" applyFont="1" applyFill="1"/>
    <xf numFmtId="0" fontId="13" fillId="3" borderId="0" xfId="0" quotePrefix="1" applyFont="1" applyFill="1" applyAlignment="1">
      <alignment horizontal="left"/>
    </xf>
    <xf numFmtId="173" fontId="15" fillId="3" borderId="0" xfId="7" applyNumberFormat="1" applyFont="1" applyFill="1" applyBorder="1"/>
    <xf numFmtId="173" fontId="15" fillId="0" borderId="0" xfId="7" applyNumberFormat="1" applyFont="1" applyFill="1" applyBorder="1"/>
    <xf numFmtId="0" fontId="13" fillId="3" borderId="0" xfId="0" applyFont="1" applyFill="1" applyAlignment="1">
      <alignment horizontal="left"/>
    </xf>
    <xf numFmtId="173" fontId="13" fillId="3" borderId="0" xfId="7" applyNumberFormat="1" applyFont="1" applyFill="1" applyBorder="1"/>
    <xf numFmtId="173" fontId="13" fillId="0" borderId="0" xfId="7" applyNumberFormat="1" applyFont="1" applyFill="1" applyBorder="1"/>
    <xf numFmtId="0" fontId="13" fillId="3" borderId="0" xfId="0" applyFont="1" applyFill="1" applyAlignment="1">
      <alignment horizontal="left" vertical="center" indent="1"/>
    </xf>
    <xf numFmtId="0" fontId="13" fillId="3" borderId="0" xfId="0" quotePrefix="1" applyFont="1" applyFill="1"/>
    <xf numFmtId="173" fontId="13" fillId="0" borderId="0" xfId="0" applyNumberFormat="1" applyFont="1"/>
    <xf numFmtId="174" fontId="13" fillId="3" borderId="0" xfId="7" applyNumberFormat="1" applyFont="1" applyFill="1" applyBorder="1"/>
    <xf numFmtId="173" fontId="13" fillId="0" borderId="0" xfId="7" applyNumberFormat="1" applyFont="1"/>
    <xf numFmtId="0" fontId="13" fillId="3" borderId="0" xfId="0" applyFont="1" applyFill="1" applyAlignment="1">
      <alignment horizontal="left" wrapText="1" indent="1"/>
    </xf>
    <xf numFmtId="0" fontId="13" fillId="3" borderId="0" xfId="0" quotePrefix="1" applyFont="1" applyFill="1" applyAlignment="1">
      <alignment horizontal="left" vertical="center"/>
    </xf>
    <xf numFmtId="173" fontId="15" fillId="3" borderId="0" xfId="7" applyNumberFormat="1" applyFont="1" applyFill="1" applyBorder="1" applyAlignment="1">
      <alignment vertical="center"/>
    </xf>
    <xf numFmtId="0" fontId="15" fillId="3" borderId="0" xfId="0" applyFont="1" applyFill="1" applyAlignment="1">
      <alignment horizontal="left" vertical="center" wrapText="1" indent="1"/>
    </xf>
    <xf numFmtId="0" fontId="13" fillId="3" borderId="0" xfId="0" applyFont="1" applyFill="1" applyAlignment="1">
      <alignment horizontal="left" vertical="center" wrapText="1" indent="1"/>
    </xf>
    <xf numFmtId="173" fontId="13" fillId="3" borderId="0" xfId="7" applyNumberFormat="1" applyFont="1" applyFill="1" applyBorder="1" applyAlignment="1">
      <alignment vertical="center"/>
    </xf>
    <xf numFmtId="173" fontId="48" fillId="0" borderId="0" xfId="0" applyNumberFormat="1" applyFont="1"/>
    <xf numFmtId="173" fontId="15" fillId="3" borderId="14" xfId="7" applyNumberFormat="1" applyFont="1" applyFill="1" applyBorder="1"/>
    <xf numFmtId="165" fontId="13" fillId="0" borderId="0" xfId="1" applyFont="1"/>
    <xf numFmtId="170" fontId="13" fillId="3" borderId="0" xfId="0" applyNumberFormat="1" applyFont="1" applyFill="1"/>
    <xf numFmtId="3" fontId="13" fillId="0" borderId="0" xfId="0" applyNumberFormat="1" applyFont="1"/>
    <xf numFmtId="170" fontId="13" fillId="0" borderId="0" xfId="0" applyNumberFormat="1" applyFont="1"/>
    <xf numFmtId="0" fontId="13" fillId="0" borderId="0" xfId="0" applyFont="1" applyAlignment="1">
      <alignment horizontal="left"/>
    </xf>
    <xf numFmtId="0" fontId="13" fillId="0" borderId="0" xfId="0" applyFont="1" applyAlignment="1">
      <alignment horizontal="center"/>
    </xf>
    <xf numFmtId="0" fontId="20" fillId="2" borderId="0" xfId="0" applyFont="1" applyFill="1" applyAlignment="1">
      <alignment horizontal="center" vertical="center"/>
    </xf>
    <xf numFmtId="0" fontId="49" fillId="2" borderId="0" xfId="0" applyFont="1" applyFill="1" applyAlignment="1">
      <alignment horizontal="center" vertical="center"/>
    </xf>
    <xf numFmtId="172" fontId="20" fillId="2" borderId="0" xfId="0" applyNumberFormat="1" applyFont="1" applyFill="1" applyAlignment="1">
      <alignment horizontal="center" vertical="center" wrapText="1"/>
    </xf>
    <xf numFmtId="172" fontId="20" fillId="0" borderId="0" xfId="0" applyNumberFormat="1" applyFont="1" applyAlignment="1">
      <alignment horizontal="center" vertical="center" wrapText="1"/>
    </xf>
    <xf numFmtId="0" fontId="50" fillId="3" borderId="0" xfId="0" applyFont="1" applyFill="1" applyAlignment="1">
      <alignment horizontal="left" indent="1"/>
    </xf>
    <xf numFmtId="0" fontId="50" fillId="3" borderId="0" xfId="0" applyFont="1" applyFill="1"/>
    <xf numFmtId="170" fontId="50" fillId="3" borderId="0" xfId="7" applyNumberFormat="1" applyFont="1" applyFill="1" applyBorder="1"/>
    <xf numFmtId="0" fontId="13" fillId="0" borderId="0" xfId="0" applyFont="1" applyAlignment="1">
      <alignment wrapText="1"/>
    </xf>
    <xf numFmtId="166" fontId="13" fillId="0" borderId="0" xfId="0" applyNumberFormat="1" applyFont="1"/>
    <xf numFmtId="0" fontId="15" fillId="0" borderId="0" xfId="9" quotePrefix="1" applyFont="1"/>
    <xf numFmtId="0" fontId="13" fillId="0" borderId="0" xfId="9" quotePrefix="1" applyFont="1"/>
    <xf numFmtId="0" fontId="15" fillId="0" borderId="0" xfId="0" applyFont="1" applyAlignment="1">
      <alignment horizontal="center"/>
    </xf>
    <xf numFmtId="0" fontId="13" fillId="0" borderId="0" xfId="9" quotePrefix="1" applyFont="1" applyAlignment="1">
      <alignment horizontal="center"/>
    </xf>
    <xf numFmtId="0" fontId="15" fillId="0" borderId="0" xfId="9" quotePrefix="1" applyFont="1" applyAlignment="1">
      <alignment horizontal="center"/>
    </xf>
    <xf numFmtId="0" fontId="15" fillId="0" borderId="0" xfId="0" applyFont="1" applyAlignment="1">
      <alignment horizontal="right"/>
    </xf>
    <xf numFmtId="165" fontId="43" fillId="7" borderId="0" xfId="1" applyFont="1" applyFill="1" applyAlignment="1"/>
    <xf numFmtId="0" fontId="15" fillId="0" borderId="0" xfId="0" applyFont="1" applyAlignment="1">
      <alignment horizontal="center" wrapText="1"/>
    </xf>
    <xf numFmtId="171" fontId="15" fillId="7" borderId="0" xfId="8" applyFont="1" applyFill="1" applyAlignment="1">
      <alignment horizontal="left"/>
    </xf>
    <xf numFmtId="165" fontId="15" fillId="7" borderId="0" xfId="1" applyFont="1" applyFill="1" applyAlignment="1">
      <alignment horizontal="left"/>
    </xf>
    <xf numFmtId="171" fontId="51" fillId="7" borderId="0" xfId="8" applyFont="1" applyFill="1" applyAlignment="1">
      <alignment horizontal="left"/>
    </xf>
    <xf numFmtId="0" fontId="51" fillId="0" borderId="0" xfId="0" applyFont="1" applyAlignment="1">
      <alignment vertical="center" wrapText="1"/>
    </xf>
    <xf numFmtId="0" fontId="45" fillId="0" borderId="0" xfId="0" applyFont="1" applyAlignment="1">
      <alignment horizontal="left" vertical="center" wrapText="1"/>
    </xf>
    <xf numFmtId="0" fontId="15" fillId="0" borderId="0" xfId="0" applyFont="1" applyAlignment="1">
      <alignment horizontal="left" vertical="center" wrapText="1"/>
    </xf>
    <xf numFmtId="165" fontId="15" fillId="0" borderId="0" xfId="1" applyFont="1" applyAlignment="1">
      <alignment horizontal="left" vertical="center" wrapText="1"/>
    </xf>
    <xf numFmtId="172" fontId="15" fillId="0" borderId="0" xfId="1" applyNumberFormat="1" applyFont="1" applyFill="1" applyBorder="1" applyAlignment="1">
      <alignment horizontal="center" vertical="center" wrapText="1"/>
    </xf>
    <xf numFmtId="0" fontId="51" fillId="0" borderId="0" xfId="0" applyFont="1" applyAlignment="1">
      <alignment horizontal="left" vertical="center" wrapText="1"/>
    </xf>
    <xf numFmtId="0" fontId="46" fillId="2" borderId="0" xfId="0" applyFont="1" applyFill="1"/>
    <xf numFmtId="172" fontId="47" fillId="2" borderId="0" xfId="1" applyNumberFormat="1" applyFont="1" applyFill="1" applyBorder="1" applyAlignment="1">
      <alignment horizontal="center" vertical="center" wrapText="1"/>
    </xf>
    <xf numFmtId="0" fontId="48" fillId="0" borderId="0" xfId="0" applyFont="1"/>
    <xf numFmtId="176" fontId="15" fillId="3" borderId="0" xfId="1" applyNumberFormat="1" applyFont="1" applyFill="1" applyBorder="1" applyAlignment="1">
      <alignment horizontal="center" vertical="center" wrapText="1"/>
    </xf>
    <xf numFmtId="176" fontId="15" fillId="3" borderId="0" xfId="0" applyNumberFormat="1" applyFont="1" applyFill="1" applyAlignment="1">
      <alignment horizontal="center" vertical="center" wrapText="1"/>
    </xf>
    <xf numFmtId="176" fontId="15" fillId="3" borderId="0" xfId="1" applyNumberFormat="1" applyFont="1" applyFill="1" applyBorder="1"/>
    <xf numFmtId="176" fontId="15" fillId="3" borderId="0" xfId="7" applyNumberFormat="1" applyFont="1" applyFill="1" applyBorder="1"/>
    <xf numFmtId="3" fontId="48" fillId="0" borderId="0" xfId="0" applyNumberFormat="1" applyFont="1"/>
    <xf numFmtId="0" fontId="52" fillId="3" borderId="0" xfId="0" applyFont="1" applyFill="1"/>
    <xf numFmtId="176" fontId="13" fillId="0" borderId="0" xfId="0" applyNumberFormat="1" applyFont="1"/>
    <xf numFmtId="49" fontId="13" fillId="3" borderId="0" xfId="0" applyNumberFormat="1" applyFont="1" applyFill="1"/>
    <xf numFmtId="176" fontId="13" fillId="3" borderId="0" xfId="1" applyNumberFormat="1" applyFont="1" applyFill="1" applyBorder="1"/>
    <xf numFmtId="176" fontId="13" fillId="3" borderId="0" xfId="7" applyNumberFormat="1" applyFont="1" applyFill="1" applyBorder="1"/>
    <xf numFmtId="0" fontId="12" fillId="3" borderId="0" xfId="0" applyFont="1" applyFill="1"/>
    <xf numFmtId="49" fontId="13" fillId="3" borderId="0" xfId="0" quotePrefix="1" applyNumberFormat="1" applyFont="1" applyFill="1"/>
    <xf numFmtId="173" fontId="13" fillId="0" borderId="0" xfId="7" applyNumberFormat="1" applyFont="1" applyBorder="1"/>
    <xf numFmtId="0" fontId="15" fillId="0" borderId="0" xfId="0" applyFont="1"/>
    <xf numFmtId="175" fontId="48" fillId="0" borderId="0" xfId="0" applyNumberFormat="1" applyFont="1"/>
    <xf numFmtId="176" fontId="48" fillId="0" borderId="0" xfId="0" applyNumberFormat="1" applyFont="1"/>
    <xf numFmtId="176" fontId="48" fillId="0" borderId="0" xfId="10" applyFont="1"/>
    <xf numFmtId="176" fontId="15" fillId="3" borderId="21" xfId="1" applyNumberFormat="1" applyFont="1" applyFill="1" applyBorder="1"/>
    <xf numFmtId="176" fontId="15" fillId="0" borderId="0" xfId="0" applyNumberFormat="1" applyFont="1"/>
    <xf numFmtId="0" fontId="53" fillId="0" borderId="0" xfId="0" applyFont="1"/>
    <xf numFmtId="165" fontId="13" fillId="0" borderId="0" xfId="1" applyFont="1" applyBorder="1"/>
    <xf numFmtId="0" fontId="48" fillId="0" borderId="0" xfId="0" applyFont="1" applyAlignment="1">
      <alignment wrapText="1"/>
    </xf>
    <xf numFmtId="0" fontId="24" fillId="0" borderId="0" xfId="3" applyFont="1" applyFill="1" applyBorder="1"/>
    <xf numFmtId="165" fontId="4" fillId="0" borderId="0" xfId="1" applyFont="1" applyBorder="1"/>
    <xf numFmtId="165" fontId="4" fillId="0" borderId="0" xfId="1" applyFont="1"/>
    <xf numFmtId="0" fontId="36" fillId="0" borderId="0" xfId="0" applyFont="1"/>
    <xf numFmtId="0" fontId="56" fillId="0" borderId="0" xfId="0" applyFont="1" applyAlignment="1">
      <alignment horizontal="left" vertical="center"/>
    </xf>
    <xf numFmtId="0" fontId="4" fillId="0" borderId="0" xfId="0" applyFont="1" applyAlignment="1">
      <alignment horizontal="left" wrapText="1"/>
    </xf>
    <xf numFmtId="165" fontId="4" fillId="0" borderId="0" xfId="1" applyFont="1" applyAlignment="1">
      <alignment horizontal="left" wrapText="1"/>
    </xf>
    <xf numFmtId="0" fontId="4" fillId="0" borderId="0" xfId="0" applyFont="1" applyAlignment="1">
      <alignment horizontal="left" vertical="center" wrapText="1"/>
    </xf>
    <xf numFmtId="0" fontId="36" fillId="0" borderId="0" xfId="0" applyFont="1" applyAlignment="1">
      <alignment vertical="center"/>
    </xf>
    <xf numFmtId="0" fontId="4" fillId="0" borderId="0" xfId="0" applyFont="1" applyAlignment="1">
      <alignment horizontal="left" vertical="top" wrapText="1"/>
    </xf>
    <xf numFmtId="0" fontId="57" fillId="0" borderId="0" xfId="0" applyFont="1" applyAlignment="1">
      <alignment horizontal="left" vertical="center" indent="1"/>
    </xf>
    <xf numFmtId="0" fontId="36" fillId="0" borderId="0" xfId="0" applyFont="1" applyAlignment="1">
      <alignment horizontal="left" vertical="center" wrapText="1"/>
    </xf>
    <xf numFmtId="0" fontId="4" fillId="0" borderId="0" xfId="0" applyFont="1" applyAlignment="1">
      <alignment horizontal="left" vertical="center" wrapText="1" indent="1"/>
    </xf>
    <xf numFmtId="0" fontId="36" fillId="0" borderId="0" xfId="0" applyFont="1" applyAlignment="1">
      <alignment horizontal="left" vertical="center"/>
    </xf>
    <xf numFmtId="0" fontId="59" fillId="0" borderId="0" xfId="0" applyFont="1"/>
    <xf numFmtId="0" fontId="4" fillId="0" borderId="0" xfId="0" applyFont="1" applyAlignment="1">
      <alignment horizontal="left"/>
    </xf>
    <xf numFmtId="165" fontId="4" fillId="0" borderId="0" xfId="1" applyFont="1" applyAlignment="1">
      <alignment horizontal="left"/>
    </xf>
    <xf numFmtId="0" fontId="10" fillId="0" borderId="0" xfId="9" applyFont="1"/>
    <xf numFmtId="0" fontId="60" fillId="0" borderId="0" xfId="9" applyFont="1"/>
    <xf numFmtId="172" fontId="10" fillId="0" borderId="0" xfId="9" applyNumberFormat="1" applyFont="1"/>
    <xf numFmtId="0" fontId="14" fillId="0" borderId="0" xfId="9" applyFont="1"/>
    <xf numFmtId="172" fontId="14" fillId="0" borderId="0" xfId="9" applyNumberFormat="1" applyFont="1"/>
    <xf numFmtId="0" fontId="61" fillId="0" borderId="0" xfId="0" applyFont="1"/>
    <xf numFmtId="0" fontId="62" fillId="0" borderId="0" xfId="0" applyFont="1"/>
    <xf numFmtId="0" fontId="17" fillId="0" borderId="0" xfId="9" applyFont="1"/>
    <xf numFmtId="172" fontId="64" fillId="0" borderId="0" xfId="9" applyNumberFormat="1" applyFont="1" applyAlignment="1">
      <alignment vertical="center"/>
    </xf>
    <xf numFmtId="0" fontId="14" fillId="0" borderId="0" xfId="9" applyFont="1" applyAlignment="1">
      <alignment vertical="center"/>
    </xf>
    <xf numFmtId="172" fontId="14" fillId="0" borderId="0" xfId="9" applyNumberFormat="1" applyFont="1" applyAlignment="1">
      <alignment vertical="center"/>
    </xf>
    <xf numFmtId="0" fontId="64" fillId="0" borderId="0" xfId="9" applyFont="1" applyAlignment="1">
      <alignment vertical="center"/>
    </xf>
    <xf numFmtId="0" fontId="65" fillId="0" borderId="0" xfId="9" applyFont="1" applyAlignment="1">
      <alignment vertical="center"/>
    </xf>
    <xf numFmtId="165" fontId="14" fillId="0" borderId="0" xfId="1" applyFont="1"/>
    <xf numFmtId="175" fontId="60" fillId="0" borderId="0" xfId="9" applyNumberFormat="1" applyFont="1"/>
    <xf numFmtId="169" fontId="60" fillId="0" borderId="0" xfId="9" applyNumberFormat="1" applyFont="1"/>
    <xf numFmtId="0" fontId="10" fillId="0" borderId="16" xfId="9" applyFont="1" applyBorder="1"/>
    <xf numFmtId="173" fontId="10" fillId="0" borderId="0" xfId="7" applyNumberFormat="1" applyFont="1" applyFill="1" applyBorder="1"/>
    <xf numFmtId="0" fontId="63" fillId="0" borderId="0" xfId="0" applyFont="1" applyAlignment="1">
      <alignment vertical="center" wrapText="1"/>
    </xf>
    <xf numFmtId="0" fontId="60" fillId="0" borderId="0" xfId="9" applyFont="1" applyAlignment="1">
      <alignment vertical="top"/>
    </xf>
    <xf numFmtId="0" fontId="10" fillId="0" borderId="0" xfId="9" quotePrefix="1" applyFont="1" applyAlignment="1">
      <alignment horizontal="left"/>
    </xf>
    <xf numFmtId="172" fontId="10" fillId="0" borderId="0" xfId="9" quotePrefix="1" applyNumberFormat="1" applyFont="1" applyAlignment="1">
      <alignment horizontal="left"/>
    </xf>
    <xf numFmtId="0" fontId="66" fillId="0" borderId="0" xfId="0" applyFont="1" applyAlignment="1">
      <alignment horizontal="left" wrapText="1"/>
    </xf>
    <xf numFmtId="0" fontId="66" fillId="0" borderId="0" xfId="0" applyFont="1"/>
    <xf numFmtId="167" fontId="13" fillId="3" borderId="0" xfId="2" applyNumberFormat="1" applyFont="1" applyFill="1" applyBorder="1"/>
    <xf numFmtId="165" fontId="13" fillId="3" borderId="0" xfId="1" applyFont="1" applyFill="1" applyBorder="1"/>
    <xf numFmtId="0" fontId="67" fillId="0" borderId="0" xfId="9" quotePrefix="1" applyFont="1" applyAlignment="1">
      <alignment horizontal="center"/>
    </xf>
    <xf numFmtId="0" fontId="68" fillId="0" borderId="0" xfId="9" quotePrefix="1" applyFont="1" applyAlignment="1">
      <alignment horizontal="center"/>
    </xf>
    <xf numFmtId="0" fontId="69" fillId="0" borderId="0" xfId="0" applyFont="1" applyAlignment="1">
      <alignment horizontal="center"/>
    </xf>
    <xf numFmtId="167" fontId="34" fillId="3" borderId="6" xfId="0" applyNumberFormat="1" applyFont="1" applyFill="1" applyBorder="1" applyAlignment="1">
      <alignment horizontal="right" vertical="center"/>
    </xf>
    <xf numFmtId="178" fontId="14" fillId="3" borderId="6" xfId="1" applyNumberFormat="1" applyFont="1" applyFill="1" applyBorder="1" applyAlignment="1">
      <alignment horizontal="center" vertical="center"/>
    </xf>
    <xf numFmtId="0" fontId="93" fillId="3" borderId="6" xfId="0" applyFont="1" applyFill="1" applyBorder="1" applyAlignment="1">
      <alignment vertical="center"/>
    </xf>
    <xf numFmtId="172" fontId="14" fillId="3" borderId="6" xfId="9" applyNumberFormat="1" applyFont="1" applyFill="1" applyBorder="1"/>
    <xf numFmtId="0" fontId="93" fillId="0" borderId="6" xfId="0" applyFont="1" applyBorder="1" applyAlignment="1">
      <alignment vertical="center"/>
    </xf>
    <xf numFmtId="0" fontId="66" fillId="0" borderId="6" xfId="0" applyFont="1" applyBorder="1" applyAlignment="1">
      <alignment horizontal="left" vertical="center" indent="1"/>
    </xf>
    <xf numFmtId="0" fontId="66" fillId="0" borderId="6" xfId="0" applyFont="1" applyBorder="1" applyAlignment="1">
      <alignment horizontal="center" vertical="center"/>
    </xf>
    <xf numFmtId="179" fontId="66" fillId="0" borderId="6" xfId="0" applyNumberFormat="1" applyFont="1" applyBorder="1" applyAlignment="1">
      <alignment horizontal="right" vertical="center"/>
    </xf>
    <xf numFmtId="168" fontId="66" fillId="0" borderId="6" xfId="1" applyNumberFormat="1" applyFont="1" applyFill="1" applyBorder="1" applyAlignment="1">
      <alignment horizontal="right" vertical="center"/>
    </xf>
    <xf numFmtId="176" fontId="66" fillId="0" borderId="6" xfId="0" applyNumberFormat="1" applyFont="1" applyBorder="1" applyAlignment="1">
      <alignment horizontal="right" vertical="center"/>
    </xf>
    <xf numFmtId="179" fontId="93" fillId="0" borderId="6" xfId="0" applyNumberFormat="1" applyFont="1" applyBorder="1" applyAlignment="1">
      <alignment vertical="center"/>
    </xf>
    <xf numFmtId="168" fontId="93" fillId="0" borderId="6" xfId="1" applyNumberFormat="1" applyFont="1" applyFill="1" applyBorder="1" applyAlignment="1">
      <alignment vertical="center"/>
    </xf>
    <xf numFmtId="0" fontId="93" fillId="0" borderId="6" xfId="0" applyFont="1" applyBorder="1" applyAlignment="1">
      <alignment horizontal="left" vertical="center" indent="1"/>
    </xf>
    <xf numFmtId="169" fontId="66" fillId="0" borderId="6" xfId="119" applyFont="1" applyFill="1" applyBorder="1" applyAlignment="1">
      <alignment horizontal="right" vertical="center"/>
    </xf>
    <xf numFmtId="165" fontId="93" fillId="0" borderId="6" xfId="1" applyFont="1" applyFill="1" applyBorder="1" applyAlignment="1">
      <alignment horizontal="right" vertical="center"/>
    </xf>
    <xf numFmtId="4" fontId="66" fillId="0" borderId="6" xfId="0" applyNumberFormat="1" applyFont="1" applyBorder="1" applyAlignment="1">
      <alignment horizontal="right" vertical="center"/>
    </xf>
    <xf numFmtId="0" fontId="93" fillId="3" borderId="6" xfId="0" applyFont="1" applyFill="1" applyBorder="1" applyAlignment="1">
      <alignment horizontal="left" vertical="center" indent="1"/>
    </xf>
    <xf numFmtId="179" fontId="93" fillId="3" borderId="6" xfId="0" applyNumberFormat="1" applyFont="1" applyFill="1" applyBorder="1" applyAlignment="1">
      <alignment horizontal="left" vertical="center" indent="1"/>
    </xf>
    <xf numFmtId="0" fontId="93" fillId="0" borderId="6" xfId="0" applyFont="1" applyBorder="1" applyAlignment="1">
      <alignment horizontal="center" vertical="center"/>
    </xf>
    <xf numFmtId="0" fontId="66" fillId="0" borderId="6" xfId="0" applyFont="1" applyBorder="1" applyAlignment="1">
      <alignment horizontal="left" vertical="center" wrapText="1" indent="1"/>
    </xf>
    <xf numFmtId="176" fontId="93" fillId="0" borderId="6" xfId="0" applyNumberFormat="1" applyFont="1" applyBorder="1" applyAlignment="1">
      <alignment horizontal="right" vertical="center"/>
    </xf>
    <xf numFmtId="0" fontId="93" fillId="0" borderId="6" xfId="0" applyFont="1" applyBorder="1" applyAlignment="1">
      <alignment horizontal="right" vertical="center"/>
    </xf>
    <xf numFmtId="179" fontId="93" fillId="0" borderId="6" xfId="0" applyNumberFormat="1" applyFont="1" applyBorder="1" applyAlignment="1">
      <alignment horizontal="right" vertical="center"/>
    </xf>
    <xf numFmtId="0" fontId="92" fillId="2" borderId="6" xfId="0" applyFont="1" applyFill="1" applyBorder="1" applyAlignment="1">
      <alignment horizontal="center" vertical="center" wrapText="1"/>
    </xf>
    <xf numFmtId="0" fontId="66" fillId="0" borderId="6" xfId="0" applyFont="1" applyBorder="1" applyAlignment="1">
      <alignment vertical="center" wrapText="1"/>
    </xf>
    <xf numFmtId="3" fontId="66" fillId="0" borderId="6" xfId="0" applyNumberFormat="1" applyFont="1" applyBorder="1" applyAlignment="1">
      <alignment horizontal="right" vertical="center"/>
    </xf>
    <xf numFmtId="0" fontId="93" fillId="3" borderId="6" xfId="0" applyFont="1" applyFill="1" applyBorder="1" applyAlignment="1">
      <alignment vertical="center" wrapText="1"/>
    </xf>
    <xf numFmtId="3" fontId="93" fillId="3" borderId="6" xfId="0" applyNumberFormat="1" applyFont="1" applyFill="1" applyBorder="1" applyAlignment="1">
      <alignment horizontal="right" vertical="center"/>
    </xf>
    <xf numFmtId="176" fontId="93" fillId="3" borderId="6" xfId="0" applyNumberFormat="1" applyFont="1" applyFill="1" applyBorder="1" applyAlignment="1">
      <alignment horizontal="right" vertical="center"/>
    </xf>
    <xf numFmtId="0" fontId="50" fillId="0" borderId="0" xfId="0" applyFont="1"/>
    <xf numFmtId="0" fontId="21" fillId="4" borderId="0" xfId="0" applyFont="1" applyFill="1" applyAlignment="1">
      <alignment vertical="center"/>
    </xf>
    <xf numFmtId="0" fontId="94" fillId="0" borderId="0" xfId="3" applyFont="1" applyAlignment="1">
      <alignment horizontal="center"/>
    </xf>
    <xf numFmtId="0" fontId="50" fillId="0" borderId="0" xfId="9" applyFont="1"/>
    <xf numFmtId="0" fontId="21" fillId="0" borderId="0" xfId="9" applyFont="1"/>
    <xf numFmtId="172" fontId="50" fillId="0" borderId="0" xfId="9" applyNumberFormat="1" applyFont="1"/>
    <xf numFmtId="0" fontId="14" fillId="0" borderId="0" xfId="9" applyFont="1" applyAlignment="1">
      <alignment wrapText="1"/>
    </xf>
    <xf numFmtId="177" fontId="92" fillId="2" borderId="6" xfId="9" applyNumberFormat="1" applyFont="1" applyFill="1" applyBorder="1" applyAlignment="1">
      <alignment horizontal="center" wrapText="1"/>
    </xf>
    <xf numFmtId="172" fontId="92" fillId="2" borderId="6" xfId="9" applyNumberFormat="1" applyFont="1" applyFill="1" applyBorder="1" applyAlignment="1">
      <alignment horizontal="center" vertical="center" wrapText="1"/>
    </xf>
    <xf numFmtId="172" fontId="14" fillId="0" borderId="0" xfId="9" applyNumberFormat="1" applyFont="1" applyAlignment="1">
      <alignment wrapText="1"/>
    </xf>
    <xf numFmtId="178" fontId="17" fillId="3" borderId="6" xfId="9" applyNumberFormat="1" applyFont="1" applyFill="1" applyBorder="1" applyAlignment="1">
      <alignment horizontal="center" vertical="center" wrapText="1"/>
    </xf>
    <xf numFmtId="0" fontId="14" fillId="0" borderId="0" xfId="9" applyFont="1" applyAlignment="1">
      <alignment horizontal="left"/>
    </xf>
    <xf numFmtId="0" fontId="95" fillId="0" borderId="0" xfId="0" applyFont="1"/>
    <xf numFmtId="0" fontId="66" fillId="0" borderId="0" xfId="0" applyFont="1" applyAlignment="1">
      <alignment horizontal="left" vertical="center"/>
    </xf>
    <xf numFmtId="0" fontId="93" fillId="0" borderId="0" xfId="0" applyFont="1" applyAlignment="1">
      <alignment horizontal="left" vertical="center"/>
    </xf>
    <xf numFmtId="0" fontId="14" fillId="0" borderId="0" xfId="9" applyFont="1" applyAlignment="1">
      <alignment horizontal="center" vertical="center" wrapText="1"/>
    </xf>
    <xf numFmtId="172" fontId="14" fillId="0" borderId="0" xfId="9" applyNumberFormat="1" applyFont="1" applyAlignment="1">
      <alignment horizontal="center" vertical="center" wrapText="1"/>
    </xf>
    <xf numFmtId="3" fontId="14" fillId="0" borderId="0" xfId="9" applyNumberFormat="1" applyFont="1"/>
    <xf numFmtId="179" fontId="14" fillId="0" borderId="0" xfId="9" applyNumberFormat="1" applyFont="1"/>
    <xf numFmtId="0" fontId="17" fillId="0" borderId="0" xfId="9" applyFont="1" applyAlignment="1">
      <alignment horizontal="center" vertical="center"/>
    </xf>
    <xf numFmtId="170" fontId="14" fillId="0" borderId="0" xfId="9" applyNumberFormat="1" applyFont="1"/>
    <xf numFmtId="3" fontId="14" fillId="0" borderId="0" xfId="9" applyNumberFormat="1" applyFont="1" applyAlignment="1">
      <alignment vertical="center"/>
    </xf>
    <xf numFmtId="2" fontId="14" fillId="0" borderId="0" xfId="9" applyNumberFormat="1" applyFont="1" applyAlignment="1">
      <alignment vertical="center"/>
    </xf>
    <xf numFmtId="170" fontId="14" fillId="0" borderId="0" xfId="9" applyNumberFormat="1" applyFont="1" applyAlignment="1">
      <alignment vertical="center"/>
    </xf>
    <xf numFmtId="3" fontId="14" fillId="0" borderId="0" xfId="9" applyNumberFormat="1" applyFont="1" applyAlignment="1">
      <alignment horizontal="center" vertical="center"/>
    </xf>
    <xf numFmtId="0" fontId="96" fillId="0" borderId="0" xfId="9" applyFont="1"/>
    <xf numFmtId="0" fontId="92" fillId="0" borderId="0" xfId="9" applyFont="1"/>
    <xf numFmtId="0" fontId="97" fillId="0" borderId="0" xfId="9" applyFont="1"/>
    <xf numFmtId="0" fontId="92" fillId="2" borderId="6" xfId="0" applyFont="1" applyFill="1" applyBorder="1" applyAlignment="1">
      <alignment horizontal="center" vertical="center"/>
    </xf>
    <xf numFmtId="0" fontId="17" fillId="0" borderId="6" xfId="9" applyFont="1" applyBorder="1"/>
    <xf numFmtId="0" fontId="14" fillId="0" borderId="6" xfId="9" applyFont="1" applyBorder="1" applyAlignment="1">
      <alignment horizontal="center"/>
    </xf>
    <xf numFmtId="165" fontId="14" fillId="0" borderId="6" xfId="1" applyFont="1" applyFill="1" applyBorder="1" applyAlignment="1">
      <alignment horizontal="left" indent="1"/>
    </xf>
    <xf numFmtId="0" fontId="14" fillId="0" borderId="6" xfId="9" applyFont="1" applyBorder="1" applyAlignment="1">
      <alignment horizontal="left" indent="1"/>
    </xf>
    <xf numFmtId="0" fontId="17" fillId="0" borderId="6" xfId="9" applyFont="1" applyBorder="1" applyAlignment="1">
      <alignment horizontal="center"/>
    </xf>
    <xf numFmtId="165" fontId="17" fillId="0" borderId="6" xfId="1" applyFont="1" applyFill="1" applyBorder="1" applyAlignment="1">
      <alignment horizontal="left" indent="1"/>
    </xf>
    <xf numFmtId="0" fontId="93" fillId="3" borderId="6" xfId="0" applyFont="1" applyFill="1" applyBorder="1" applyAlignment="1">
      <alignment horizontal="center"/>
    </xf>
    <xf numFmtId="165" fontId="93" fillId="3" borderId="6" xfId="1" applyFont="1" applyFill="1" applyBorder="1" applyAlignment="1">
      <alignment horizontal="left" indent="1"/>
    </xf>
    <xf numFmtId="165" fontId="14" fillId="0" borderId="0" xfId="9" applyNumberFormat="1" applyFont="1"/>
    <xf numFmtId="175" fontId="65" fillId="0" borderId="0" xfId="9" applyNumberFormat="1" applyFont="1"/>
    <xf numFmtId="176" fontId="14" fillId="0" borderId="0" xfId="9" applyNumberFormat="1" applyFont="1"/>
    <xf numFmtId="0" fontId="14" fillId="0" borderId="0" xfId="4" applyFont="1"/>
    <xf numFmtId="3" fontId="96" fillId="0" borderId="0" xfId="4" applyNumberFormat="1" applyFont="1"/>
    <xf numFmtId="172" fontId="14" fillId="0" borderId="0" xfId="4" applyNumberFormat="1" applyFont="1"/>
    <xf numFmtId="0" fontId="17" fillId="3" borderId="19" xfId="0" applyFont="1" applyFill="1" applyBorder="1" applyAlignment="1">
      <alignment vertical="center"/>
    </xf>
    <xf numFmtId="0" fontId="17" fillId="3" borderId="22" xfId="0" applyFont="1" applyFill="1" applyBorder="1" applyAlignment="1">
      <alignment vertical="center"/>
    </xf>
    <xf numFmtId="0" fontId="17" fillId="3" borderId="20" xfId="0" applyFont="1" applyFill="1" applyBorder="1" applyAlignment="1">
      <alignment vertical="center"/>
    </xf>
    <xf numFmtId="0" fontId="17" fillId="3" borderId="23" xfId="0" applyFont="1" applyFill="1" applyBorder="1" applyAlignment="1">
      <alignment vertical="center"/>
    </xf>
    <xf numFmtId="0" fontId="98" fillId="3" borderId="6" xfId="0" applyFont="1" applyFill="1" applyBorder="1" applyAlignment="1">
      <alignment vertical="center"/>
    </xf>
    <xf numFmtId="0" fontId="17" fillId="3" borderId="7" xfId="0" applyFont="1" applyFill="1" applyBorder="1" applyAlignment="1">
      <alignment vertical="center"/>
    </xf>
    <xf numFmtId="0" fontId="17" fillId="3" borderId="24" xfId="0" applyFont="1" applyFill="1" applyBorder="1" applyAlignment="1">
      <alignment vertical="center"/>
    </xf>
    <xf numFmtId="0" fontId="17" fillId="3" borderId="8" xfId="0" applyFont="1" applyFill="1" applyBorder="1" applyAlignment="1">
      <alignment vertical="center"/>
    </xf>
    <xf numFmtId="0" fontId="14" fillId="0" borderId="17" xfId="0" applyFont="1" applyBorder="1" applyAlignment="1">
      <alignment vertical="center"/>
    </xf>
    <xf numFmtId="0" fontId="66" fillId="0" borderId="17" xfId="0" applyFont="1" applyBorder="1" applyAlignment="1">
      <alignment horizontal="center" vertical="center"/>
    </xf>
    <xf numFmtId="165" fontId="14" fillId="0" borderId="17" xfId="1" applyFont="1" applyFill="1" applyBorder="1" applyAlignment="1">
      <alignment horizontal="right" vertical="center" indent="1"/>
    </xf>
    <xf numFmtId="168" fontId="14" fillId="0" borderId="17" xfId="1" applyNumberFormat="1" applyFont="1" applyFill="1" applyBorder="1" applyAlignment="1">
      <alignment horizontal="right" vertical="center"/>
    </xf>
    <xf numFmtId="165" fontId="14" fillId="0" borderId="16" xfId="1" applyFont="1" applyFill="1" applyBorder="1"/>
    <xf numFmtId="165" fontId="14" fillId="0" borderId="17" xfId="1" applyFont="1" applyFill="1" applyBorder="1"/>
    <xf numFmtId="165" fontId="14" fillId="0" borderId="25" xfId="1" applyFont="1" applyFill="1" applyBorder="1"/>
    <xf numFmtId="0" fontId="99" fillId="0" borderId="0" xfId="4" applyFont="1"/>
    <xf numFmtId="0" fontId="100" fillId="0" borderId="17" xfId="0" applyFont="1" applyBorder="1" applyAlignment="1">
      <alignment vertical="center"/>
    </xf>
    <xf numFmtId="3" fontId="14" fillId="0" borderId="0" xfId="4" applyNumberFormat="1" applyFont="1"/>
    <xf numFmtId="165" fontId="66" fillId="0" borderId="17" xfId="1" applyFont="1" applyFill="1" applyBorder="1" applyAlignment="1">
      <alignment horizontal="right" vertical="center" indent="1"/>
    </xf>
    <xf numFmtId="0" fontId="93" fillId="3" borderId="6" xfId="0" applyFont="1" applyFill="1" applyBorder="1" applyAlignment="1">
      <alignment horizontal="center" vertical="center"/>
    </xf>
    <xf numFmtId="0" fontId="93" fillId="3" borderId="6" xfId="0" applyFont="1" applyFill="1" applyBorder="1" applyAlignment="1">
      <alignment horizontal="right" vertical="center"/>
    </xf>
    <xf numFmtId="165" fontId="93" fillId="3" borderId="6" xfId="1" applyFont="1" applyFill="1" applyBorder="1" applyAlignment="1">
      <alignment horizontal="right" vertical="center" indent="1"/>
    </xf>
    <xf numFmtId="165" fontId="100" fillId="0" borderId="0" xfId="1" applyFont="1" applyFill="1" applyAlignment="1">
      <alignment horizontal="right" vertical="center"/>
    </xf>
    <xf numFmtId="165" fontId="14" fillId="0" borderId="0" xfId="4" applyNumberFormat="1" applyFont="1"/>
    <xf numFmtId="0" fontId="93" fillId="3" borderId="19" xfId="0" applyFont="1" applyFill="1" applyBorder="1" applyAlignment="1">
      <alignment horizontal="center" vertical="center"/>
    </xf>
    <xf numFmtId="0" fontId="93" fillId="3" borderId="19" xfId="0" applyFont="1" applyFill="1" applyBorder="1" applyAlignment="1">
      <alignment horizontal="right" vertical="center"/>
    </xf>
    <xf numFmtId="165" fontId="93" fillId="3" borderId="19" xfId="1" applyFont="1" applyFill="1" applyBorder="1" applyAlignment="1">
      <alignment horizontal="right" vertical="center" indent="1"/>
    </xf>
    <xf numFmtId="3" fontId="100" fillId="0" borderId="0" xfId="0" applyNumberFormat="1" applyFont="1" applyAlignment="1">
      <alignment horizontal="right" vertical="center"/>
    </xf>
    <xf numFmtId="172" fontId="100" fillId="0" borderId="0" xfId="0" applyNumberFormat="1" applyFont="1" applyAlignment="1">
      <alignment horizontal="right" vertical="center"/>
    </xf>
    <xf numFmtId="0" fontId="17" fillId="3" borderId="24" xfId="0" applyFont="1" applyFill="1" applyBorder="1" applyAlignment="1">
      <alignment horizontal="center" vertical="center"/>
    </xf>
    <xf numFmtId="0" fontId="17" fillId="3" borderId="24" xfId="0" applyFont="1" applyFill="1" applyBorder="1" applyAlignment="1">
      <alignment horizontal="center" vertical="center" wrapText="1"/>
    </xf>
    <xf numFmtId="0" fontId="14" fillId="3" borderId="8" xfId="4" applyFont="1" applyFill="1" applyBorder="1"/>
    <xf numFmtId="0" fontId="66" fillId="0" borderId="0" xfId="0" applyFont="1" applyAlignment="1">
      <alignment vertical="center"/>
    </xf>
    <xf numFmtId="172" fontId="66" fillId="0" borderId="0" xfId="0" applyNumberFormat="1" applyFont="1" applyAlignment="1">
      <alignment vertical="center"/>
    </xf>
    <xf numFmtId="3" fontId="66" fillId="0" borderId="0" xfId="0" applyNumberFormat="1" applyFont="1" applyAlignment="1">
      <alignment vertical="center"/>
    </xf>
    <xf numFmtId="0" fontId="100" fillId="0" borderId="6" xfId="0" applyFont="1" applyBorder="1" applyAlignment="1">
      <alignment vertical="center"/>
    </xf>
    <xf numFmtId="165" fontId="66" fillId="0" borderId="7" xfId="1" applyFont="1" applyBorder="1" applyAlignment="1">
      <alignment horizontal="right" vertical="center"/>
    </xf>
    <xf numFmtId="165" fontId="100" fillId="0" borderId="6" xfId="1" applyFont="1" applyBorder="1" applyAlignment="1">
      <alignment horizontal="right" vertical="center"/>
    </xf>
    <xf numFmtId="165" fontId="14" fillId="0" borderId="6" xfId="1" applyFont="1" applyBorder="1"/>
    <xf numFmtId="0" fontId="65" fillId="0" borderId="0" xfId="4" applyFont="1"/>
    <xf numFmtId="165" fontId="93" fillId="3" borderId="7" xfId="1" applyFont="1" applyFill="1" applyBorder="1" applyAlignment="1">
      <alignment horizontal="right" vertical="center"/>
    </xf>
    <xf numFmtId="165" fontId="93" fillId="3" borderId="6" xfId="1" applyFont="1" applyFill="1" applyBorder="1" applyAlignment="1">
      <alignment horizontal="right" vertical="center"/>
    </xf>
    <xf numFmtId="0" fontId="14" fillId="0" borderId="6" xfId="0" applyFont="1" applyBorder="1" applyAlignment="1">
      <alignment vertical="center"/>
    </xf>
    <xf numFmtId="165" fontId="14" fillId="0" borderId="6" xfId="1" applyFont="1" applyFill="1" applyBorder="1" applyAlignment="1">
      <alignment horizontal="right" vertical="center"/>
    </xf>
    <xf numFmtId="168" fontId="14" fillId="0" borderId="0" xfId="1" applyNumberFormat="1" applyFont="1"/>
    <xf numFmtId="166" fontId="14" fillId="0" borderId="0" xfId="4" applyNumberFormat="1" applyFont="1"/>
    <xf numFmtId="0" fontId="14" fillId="0" borderId="6" xfId="0" applyFont="1" applyBorder="1" applyAlignment="1">
      <alignment horizontal="right" vertical="center"/>
    </xf>
    <xf numFmtId="165" fontId="17" fillId="0" borderId="6" xfId="1" applyFont="1" applyFill="1" applyBorder="1" applyAlignment="1">
      <alignment horizontal="right" vertical="center"/>
    </xf>
    <xf numFmtId="0" fontId="14" fillId="0" borderId="6" xfId="0" applyFont="1" applyBorder="1" applyAlignment="1">
      <alignment horizontal="left" vertical="center"/>
    </xf>
    <xf numFmtId="165" fontId="14" fillId="0" borderId="6" xfId="1" applyFont="1" applyFill="1" applyBorder="1" applyAlignment="1">
      <alignment horizontal="center" vertical="center"/>
    </xf>
    <xf numFmtId="165" fontId="17" fillId="0" borderId="6" xfId="1" applyFont="1" applyFill="1" applyBorder="1" applyAlignment="1">
      <alignment vertical="center"/>
    </xf>
    <xf numFmtId="165" fontId="14" fillId="0" borderId="6" xfId="1" applyFont="1" applyFill="1" applyBorder="1" applyAlignment="1">
      <alignment vertical="center"/>
    </xf>
    <xf numFmtId="172" fontId="92" fillId="2" borderId="6" xfId="0" applyNumberFormat="1" applyFont="1" applyFill="1" applyBorder="1" applyAlignment="1">
      <alignment horizontal="center" vertical="center"/>
    </xf>
    <xf numFmtId="14" fontId="92" fillId="2" borderId="6" xfId="0" applyNumberFormat="1" applyFont="1" applyFill="1" applyBorder="1" applyAlignment="1">
      <alignment horizontal="center" vertical="center"/>
    </xf>
    <xf numFmtId="0" fontId="101" fillId="0" borderId="6" xfId="0" applyFont="1" applyBorder="1" applyAlignment="1">
      <alignment vertical="center" wrapText="1"/>
    </xf>
    <xf numFmtId="0" fontId="101" fillId="0" borderId="6" xfId="0" applyFont="1" applyBorder="1" applyAlignment="1">
      <alignment horizontal="center" vertical="center"/>
    </xf>
    <xf numFmtId="0" fontId="100" fillId="0" borderId="6" xfId="0" applyFont="1" applyBorder="1" applyAlignment="1">
      <alignment vertical="center" wrapText="1"/>
    </xf>
    <xf numFmtId="0" fontId="101" fillId="8" borderId="6" xfId="0" applyFont="1" applyFill="1" applyBorder="1" applyAlignment="1">
      <alignment horizontal="left" vertical="center" wrapText="1"/>
    </xf>
    <xf numFmtId="165" fontId="101" fillId="0" borderId="6" xfId="1" applyFont="1" applyBorder="1" applyAlignment="1">
      <alignment horizontal="right" vertical="center"/>
    </xf>
    <xf numFmtId="0" fontId="64" fillId="0" borderId="0" xfId="4" applyFont="1"/>
    <xf numFmtId="176" fontId="14" fillId="0" borderId="0" xfId="4" applyNumberFormat="1" applyFont="1"/>
    <xf numFmtId="176" fontId="100" fillId="0" borderId="6" xfId="1" applyNumberFormat="1" applyFont="1" applyBorder="1" applyAlignment="1">
      <alignment horizontal="right" vertical="center"/>
    </xf>
    <xf numFmtId="3" fontId="65" fillId="0" borderId="0" xfId="4" applyNumberFormat="1" applyFont="1"/>
    <xf numFmtId="0" fontId="102" fillId="0" borderId="0" xfId="0" applyFont="1" applyAlignment="1">
      <alignment horizontal="justify" vertical="center"/>
    </xf>
    <xf numFmtId="165" fontId="66" fillId="0" borderId="6" xfId="0" applyNumberFormat="1" applyFont="1" applyBorder="1" applyAlignment="1">
      <alignment horizontal="right" vertical="center"/>
    </xf>
    <xf numFmtId="165" fontId="93" fillId="0" borderId="6" xfId="0" applyNumberFormat="1" applyFont="1" applyBorder="1" applyAlignment="1">
      <alignment horizontal="right" vertical="center"/>
    </xf>
    <xf numFmtId="165" fontId="66" fillId="0" borderId="0" xfId="0" applyNumberFormat="1" applyFont="1"/>
    <xf numFmtId="0" fontId="101" fillId="0" borderId="0" xfId="0" applyFont="1" applyAlignment="1">
      <alignment horizontal="left" vertical="center" wrapText="1"/>
    </xf>
    <xf numFmtId="176" fontId="101" fillId="0" borderId="0" xfId="10" applyFont="1" applyAlignment="1">
      <alignment vertical="center"/>
    </xf>
    <xf numFmtId="0" fontId="66" fillId="0" borderId="0" xfId="0" applyFont="1" applyAlignment="1">
      <alignment horizontal="justify" vertical="center"/>
    </xf>
    <xf numFmtId="0" fontId="102" fillId="0" borderId="0" xfId="0" applyFont="1"/>
    <xf numFmtId="0" fontId="100" fillId="0" borderId="0" xfId="0" applyFont="1" applyAlignment="1">
      <alignment horizontal="left" vertical="center"/>
    </xf>
    <xf numFmtId="165" fontId="66" fillId="0" borderId="6" xfId="1" applyFont="1" applyBorder="1" applyAlignment="1">
      <alignment horizontal="right" vertical="center"/>
    </xf>
    <xf numFmtId="165" fontId="93" fillId="0" borderId="6" xfId="1" applyFont="1" applyBorder="1" applyAlignment="1">
      <alignment horizontal="right" vertical="center"/>
    </xf>
    <xf numFmtId="0" fontId="101" fillId="0" borderId="0" xfId="0" applyFont="1" applyAlignment="1">
      <alignment vertical="center" wrapText="1"/>
    </xf>
    <xf numFmtId="0" fontId="101" fillId="0" borderId="0" xfId="0" applyFont="1" applyAlignment="1">
      <alignment horizontal="right" vertical="center"/>
    </xf>
    <xf numFmtId="0" fontId="17" fillId="0" borderId="0" xfId="9" applyFont="1" applyAlignment="1">
      <alignment horizontal="center" vertical="center" wrapText="1"/>
    </xf>
    <xf numFmtId="172" fontId="92" fillId="2" borderId="6" xfId="0" applyNumberFormat="1" applyFont="1" applyFill="1" applyBorder="1" applyAlignment="1">
      <alignment horizontal="center" vertical="center" wrapText="1"/>
    </xf>
    <xf numFmtId="175" fontId="14" fillId="0" borderId="0" xfId="1" applyNumberFormat="1" applyFont="1" applyBorder="1"/>
    <xf numFmtId="0" fontId="66" fillId="0" borderId="6" xfId="0" applyFont="1" applyBorder="1" applyAlignment="1">
      <alignment vertical="center"/>
    </xf>
    <xf numFmtId="176" fontId="66" fillId="0" borderId="6" xfId="1" applyNumberFormat="1" applyFont="1" applyBorder="1" applyAlignment="1">
      <alignment horizontal="right" vertical="center"/>
    </xf>
    <xf numFmtId="176" fontId="66" fillId="0" borderId="6" xfId="1" applyNumberFormat="1" applyFont="1" applyBorder="1" applyAlignment="1">
      <alignment horizontal="center" vertical="center"/>
    </xf>
    <xf numFmtId="176" fontId="66" fillId="0" borderId="6" xfId="1" applyNumberFormat="1" applyFont="1" applyFill="1" applyBorder="1" applyAlignment="1">
      <alignment horizontal="right" vertical="center"/>
    </xf>
    <xf numFmtId="175" fontId="14" fillId="0" borderId="0" xfId="1" applyNumberFormat="1" applyFont="1" applyFill="1"/>
    <xf numFmtId="175" fontId="14" fillId="0" borderId="0" xfId="1" applyNumberFormat="1" applyFont="1"/>
    <xf numFmtId="175" fontId="17" fillId="0" borderId="0" xfId="1" applyNumberFormat="1" applyFont="1" applyBorder="1"/>
    <xf numFmtId="176" fontId="93" fillId="0" borderId="6" xfId="1" applyNumberFormat="1" applyFont="1" applyBorder="1" applyAlignment="1">
      <alignment horizontal="right" vertical="center"/>
    </xf>
    <xf numFmtId="176" fontId="93" fillId="0" borderId="6" xfId="1" applyNumberFormat="1" applyFont="1" applyFill="1" applyBorder="1" applyAlignment="1">
      <alignment horizontal="right" vertical="center"/>
    </xf>
    <xf numFmtId="165" fontId="14" fillId="0" borderId="0" xfId="1" applyFont="1" applyFill="1"/>
    <xf numFmtId="175" fontId="17" fillId="0" borderId="0" xfId="1" applyNumberFormat="1" applyFont="1"/>
    <xf numFmtId="176" fontId="17" fillId="0" borderId="6" xfId="1" applyNumberFormat="1" applyFont="1" applyBorder="1"/>
    <xf numFmtId="176" fontId="17" fillId="0" borderId="6" xfId="1" applyNumberFormat="1" applyFont="1" applyFill="1" applyBorder="1"/>
    <xf numFmtId="0" fontId="96" fillId="0" borderId="0" xfId="4" applyFont="1"/>
    <xf numFmtId="165" fontId="66" fillId="0" borderId="6" xfId="1" applyFont="1" applyFill="1" applyBorder="1" applyAlignment="1">
      <alignment horizontal="left" vertical="center" indent="1"/>
    </xf>
    <xf numFmtId="0" fontId="93" fillId="0" borderId="0" xfId="0" applyFont="1" applyAlignment="1">
      <alignment vertical="center"/>
    </xf>
    <xf numFmtId="165" fontId="93" fillId="0" borderId="0" xfId="0" applyNumberFormat="1" applyFont="1" applyAlignment="1">
      <alignment horizontal="right" vertical="center"/>
    </xf>
    <xf numFmtId="0" fontId="14" fillId="0" borderId="0" xfId="0" applyFont="1" applyAlignment="1">
      <alignment vertical="top"/>
    </xf>
    <xf numFmtId="181" fontId="17" fillId="0" borderId="0" xfId="11" applyNumberFormat="1" applyFont="1"/>
    <xf numFmtId="0" fontId="17" fillId="0" borderId="0" xfId="0" applyFont="1" applyAlignment="1">
      <alignment vertical="top"/>
    </xf>
    <xf numFmtId="181" fontId="66" fillId="0" borderId="0" xfId="0" applyNumberFormat="1" applyFont="1"/>
    <xf numFmtId="0" fontId="93" fillId="0" borderId="0" xfId="0" applyFont="1" applyAlignment="1">
      <alignment horizontal="justify" vertical="center"/>
    </xf>
    <xf numFmtId="173" fontId="14" fillId="0" borderId="0" xfId="9" applyNumberFormat="1" applyFont="1"/>
    <xf numFmtId="0" fontId="66" fillId="0" borderId="0" xfId="0" applyFont="1" applyAlignment="1">
      <alignment horizontal="right" vertical="center"/>
    </xf>
    <xf numFmtId="14" fontId="14" fillId="0" borderId="0" xfId="9" applyNumberFormat="1" applyFont="1"/>
    <xf numFmtId="0" fontId="14" fillId="0" borderId="6" xfId="9" applyFont="1" applyBorder="1"/>
    <xf numFmtId="165" fontId="14" fillId="0" borderId="6" xfId="1" applyFont="1" applyBorder="1" applyAlignment="1">
      <alignment vertical="top"/>
    </xf>
    <xf numFmtId="165" fontId="17" fillId="0" borderId="6" xfId="1" applyFont="1" applyBorder="1"/>
    <xf numFmtId="165" fontId="17" fillId="0" borderId="6" xfId="1" applyFont="1" applyBorder="1" applyAlignment="1">
      <alignment vertical="top"/>
    </xf>
    <xf numFmtId="170" fontId="17" fillId="0" borderId="0" xfId="9" applyNumberFormat="1" applyFont="1"/>
    <xf numFmtId="165" fontId="66" fillId="0" borderId="6" xfId="1" applyFont="1" applyBorder="1" applyAlignment="1">
      <alignment horizontal="right" vertical="center" indent="1"/>
    </xf>
    <xf numFmtId="165" fontId="93" fillId="0" borderId="6" xfId="1" applyFont="1" applyBorder="1" applyAlignment="1">
      <alignment horizontal="right" vertical="center" indent="1"/>
    </xf>
    <xf numFmtId="0" fontId="66" fillId="0" borderId="6" xfId="0" applyFont="1" applyBorder="1" applyAlignment="1">
      <alignment horizontal="center" vertical="center" wrapText="1"/>
    </xf>
    <xf numFmtId="165" fontId="66" fillId="0" borderId="6" xfId="1" applyFont="1" applyBorder="1" applyAlignment="1">
      <alignment horizontal="center" vertical="center"/>
    </xf>
    <xf numFmtId="172" fontId="64" fillId="0" borderId="0" xfId="9" applyNumberFormat="1" applyFont="1"/>
    <xf numFmtId="0" fontId="103" fillId="0" borderId="0" xfId="0" applyFont="1" applyAlignment="1">
      <alignment horizontal="left" vertical="center"/>
    </xf>
    <xf numFmtId="165" fontId="66" fillId="0" borderId="6" xfId="1" applyFont="1" applyBorder="1" applyAlignment="1">
      <alignment vertical="center"/>
    </xf>
    <xf numFmtId="176" fontId="17" fillId="0" borderId="0" xfId="10" applyFont="1" applyAlignment="1">
      <alignment vertical="top"/>
    </xf>
    <xf numFmtId="176" fontId="66" fillId="0" borderId="6" xfId="119" applyNumberFormat="1" applyFont="1" applyBorder="1" applyAlignment="1">
      <alignment horizontal="right" vertical="center"/>
    </xf>
    <xf numFmtId="176" fontId="14" fillId="0" borderId="0" xfId="9" applyNumberFormat="1" applyFont="1" applyAlignment="1">
      <alignment vertical="center"/>
    </xf>
    <xf numFmtId="0" fontId="100" fillId="0" borderId="0" xfId="0" applyFont="1" applyAlignment="1">
      <alignment horizontal="center" vertical="center"/>
    </xf>
    <xf numFmtId="0" fontId="100" fillId="0" borderId="0" xfId="0" applyFont="1" applyAlignment="1">
      <alignment horizontal="center" vertical="center" wrapText="1"/>
    </xf>
    <xf numFmtId="0" fontId="14" fillId="0" borderId="0" xfId="0" applyFont="1"/>
    <xf numFmtId="0" fontId="65" fillId="0" borderId="0" xfId="9" applyFont="1"/>
    <xf numFmtId="172" fontId="14" fillId="0" borderId="0" xfId="0" applyNumberFormat="1" applyFont="1"/>
    <xf numFmtId="0" fontId="101" fillId="3" borderId="7" xfId="0" applyFont="1" applyFill="1" applyBorder="1" applyAlignment="1">
      <alignment vertical="center" wrapText="1"/>
    </xf>
    <xf numFmtId="0" fontId="100" fillId="0" borderId="7" xfId="0" applyFont="1" applyBorder="1" applyAlignment="1">
      <alignment horizontal="left" vertical="center" wrapText="1" indent="1"/>
    </xf>
    <xf numFmtId="165" fontId="14" fillId="0" borderId="0" xfId="1" applyFont="1" applyBorder="1" applyAlignment="1"/>
    <xf numFmtId="165" fontId="14" fillId="0" borderId="0" xfId="0" applyNumberFormat="1" applyFont="1"/>
    <xf numFmtId="176" fontId="14" fillId="0" borderId="0" xfId="10" applyFont="1"/>
    <xf numFmtId="0" fontId="92" fillId="2" borderId="6" xfId="9" applyFont="1" applyFill="1" applyBorder="1" applyAlignment="1">
      <alignment horizontal="center" vertical="center" wrapText="1"/>
    </xf>
    <xf numFmtId="165" fontId="14" fillId="0" borderId="6" xfId="1" applyFont="1" applyFill="1" applyBorder="1"/>
    <xf numFmtId="165" fontId="17" fillId="0" borderId="6" xfId="1" applyFont="1" applyFill="1" applyBorder="1"/>
    <xf numFmtId="181" fontId="14" fillId="0" borderId="0" xfId="9" applyNumberFormat="1" applyFont="1"/>
    <xf numFmtId="0" fontId="104" fillId="0" borderId="0" xfId="9" applyFont="1"/>
    <xf numFmtId="165" fontId="17" fillId="0" borderId="0" xfId="1" applyFont="1" applyFill="1" applyBorder="1"/>
    <xf numFmtId="0" fontId="93" fillId="0" borderId="16" xfId="0" applyFont="1" applyBorder="1"/>
    <xf numFmtId="173" fontId="14" fillId="0" borderId="17" xfId="119" applyNumberFormat="1" applyFont="1" applyBorder="1"/>
    <xf numFmtId="0" fontId="66" fillId="0" borderId="16" xfId="0" applyFont="1" applyBorder="1"/>
    <xf numFmtId="0" fontId="93" fillId="0" borderId="7" xfId="0" applyFont="1" applyBorder="1"/>
    <xf numFmtId="0" fontId="93" fillId="0" borderId="26" xfId="0" applyFont="1" applyBorder="1"/>
    <xf numFmtId="0" fontId="105" fillId="0" borderId="0" xfId="0" applyFont="1"/>
    <xf numFmtId="175" fontId="17" fillId="0" borderId="0" xfId="10" applyNumberFormat="1" applyFont="1"/>
    <xf numFmtId="0" fontId="93" fillId="0" borderId="0" xfId="0" applyFont="1"/>
    <xf numFmtId="0" fontId="66" fillId="0" borderId="6" xfId="0" applyFont="1" applyBorder="1"/>
    <xf numFmtId="176" fontId="14" fillId="0" borderId="6" xfId="10" applyFont="1" applyFill="1" applyBorder="1"/>
    <xf numFmtId="175" fontId="17" fillId="0" borderId="24" xfId="10" applyNumberFormat="1" applyFont="1" applyFill="1" applyBorder="1"/>
    <xf numFmtId="165" fontId="17" fillId="0" borderId="8" xfId="1" applyFont="1" applyBorder="1"/>
    <xf numFmtId="175" fontId="17" fillId="0" borderId="0" xfId="9" applyNumberFormat="1" applyFont="1"/>
    <xf numFmtId="169" fontId="17" fillId="0" borderId="0" xfId="9" applyNumberFormat="1" applyFont="1"/>
    <xf numFmtId="0" fontId="14" fillId="0" borderId="16" xfId="9" applyFont="1" applyBorder="1"/>
    <xf numFmtId="173" fontId="14" fillId="0" borderId="0" xfId="119" applyNumberFormat="1" applyFont="1" applyFill="1" applyBorder="1"/>
    <xf numFmtId="0" fontId="66" fillId="0" borderId="6" xfId="0" applyFont="1" applyBorder="1" applyAlignment="1">
      <alignment horizontal="left" vertical="center" indent="4"/>
    </xf>
    <xf numFmtId="0" fontId="93" fillId="0" borderId="0" xfId="0" applyFont="1" applyAlignment="1">
      <alignment vertical="center" wrapText="1"/>
    </xf>
    <xf numFmtId="0" fontId="66" fillId="0" borderId="0" xfId="0" applyFont="1" applyAlignment="1">
      <alignment vertical="top" wrapText="1"/>
    </xf>
    <xf numFmtId="176" fontId="93" fillId="0" borderId="0" xfId="1" applyNumberFormat="1" applyFont="1" applyBorder="1" applyAlignment="1">
      <alignment horizontal="right" vertical="center"/>
    </xf>
    <xf numFmtId="182" fontId="106" fillId="3" borderId="0" xfId="12" applyNumberFormat="1" applyFont="1" applyFill="1"/>
    <xf numFmtId="170" fontId="50" fillId="3" borderId="0" xfId="119" applyNumberFormat="1" applyFont="1" applyFill="1" applyBorder="1"/>
    <xf numFmtId="168" fontId="93" fillId="0" borderId="6" xfId="1" applyNumberFormat="1" applyFont="1" applyFill="1" applyBorder="1" applyAlignment="1">
      <alignment horizontal="right" vertical="center"/>
    </xf>
    <xf numFmtId="0" fontId="107" fillId="40" borderId="6" xfId="0" applyFont="1" applyFill="1" applyBorder="1" applyAlignment="1">
      <alignment horizontal="center" vertical="center"/>
    </xf>
    <xf numFmtId="0" fontId="101" fillId="41" borderId="6" xfId="0" applyFont="1" applyFill="1" applyBorder="1"/>
    <xf numFmtId="182" fontId="14" fillId="0" borderId="0" xfId="12" applyNumberFormat="1" applyFont="1"/>
    <xf numFmtId="0" fontId="14" fillId="0" borderId="0" xfId="9" applyFont="1" applyAlignment="1">
      <alignment horizontal="right"/>
    </xf>
    <xf numFmtId="176" fontId="66" fillId="0" borderId="6" xfId="1" applyNumberFormat="1" applyFont="1" applyFill="1" applyBorder="1" applyAlignment="1">
      <alignment horizontal="center" vertical="center"/>
    </xf>
    <xf numFmtId="176" fontId="93" fillId="6" borderId="6" xfId="1" applyNumberFormat="1" applyFont="1" applyFill="1" applyBorder="1" applyAlignment="1">
      <alignment horizontal="right" vertical="center"/>
    </xf>
    <xf numFmtId="176" fontId="108" fillId="0" borderId="6" xfId="1" applyNumberFormat="1" applyFont="1" applyBorder="1" applyAlignment="1">
      <alignment horizontal="right" vertical="center"/>
    </xf>
    <xf numFmtId="176" fontId="108" fillId="0" borderId="6" xfId="0" applyNumberFormat="1" applyFont="1" applyBorder="1" applyAlignment="1">
      <alignment horizontal="right" vertical="center"/>
    </xf>
    <xf numFmtId="0" fontId="17" fillId="6" borderId="6" xfId="9" applyFont="1" applyFill="1" applyBorder="1"/>
    <xf numFmtId="165" fontId="66" fillId="0" borderId="6" xfId="1" applyFont="1" applyFill="1" applyBorder="1" applyAlignment="1">
      <alignment horizontal="right" vertical="center"/>
    </xf>
    <xf numFmtId="0" fontId="93" fillId="6" borderId="6" xfId="0" applyFont="1" applyFill="1" applyBorder="1" applyAlignment="1">
      <alignment vertical="center"/>
    </xf>
    <xf numFmtId="165" fontId="93" fillId="6" borderId="6" xfId="1" applyFont="1" applyFill="1" applyBorder="1" applyAlignment="1">
      <alignment horizontal="right" vertical="center"/>
    </xf>
    <xf numFmtId="165" fontId="100" fillId="0" borderId="6" xfId="1" applyFont="1" applyFill="1" applyBorder="1" applyAlignment="1">
      <alignment horizontal="right" vertical="center"/>
    </xf>
    <xf numFmtId="165" fontId="66" fillId="0" borderId="6" xfId="1" applyFont="1" applyBorder="1" applyAlignment="1">
      <alignment horizontal="left" vertical="center" indent="1"/>
    </xf>
    <xf numFmtId="0" fontId="102" fillId="0" borderId="18" xfId="0" applyFont="1" applyBorder="1" applyAlignment="1">
      <alignment vertical="center"/>
    </xf>
    <xf numFmtId="165" fontId="66" fillId="0" borderId="18" xfId="1" applyFont="1" applyBorder="1"/>
    <xf numFmtId="165" fontId="66" fillId="0" borderId="18" xfId="1" applyFont="1" applyBorder="1" applyAlignment="1">
      <alignment horizontal="right" vertical="center"/>
    </xf>
    <xf numFmtId="165" fontId="66" fillId="6" borderId="6" xfId="1" applyFont="1" applyFill="1" applyBorder="1" applyAlignment="1">
      <alignment horizontal="right" vertical="center"/>
    </xf>
    <xf numFmtId="165" fontId="17" fillId="6" borderId="6" xfId="1" applyFont="1" applyFill="1" applyBorder="1"/>
    <xf numFmtId="172" fontId="17" fillId="0" borderId="0" xfId="9" applyNumberFormat="1" applyFont="1"/>
    <xf numFmtId="0" fontId="66" fillId="6" borderId="6" xfId="0" applyFont="1" applyFill="1" applyBorder="1" applyAlignment="1">
      <alignment horizontal="right" vertical="center"/>
    </xf>
    <xf numFmtId="165" fontId="93" fillId="6" borderId="6" xfId="1" applyFont="1" applyFill="1" applyBorder="1" applyAlignment="1">
      <alignment horizontal="center" vertical="center"/>
    </xf>
    <xf numFmtId="165" fontId="93" fillId="6" borderId="6" xfId="1" applyFont="1" applyFill="1" applyBorder="1" applyAlignment="1">
      <alignment vertical="center"/>
    </xf>
    <xf numFmtId="176" fontId="14" fillId="0" borderId="6" xfId="119" applyNumberFormat="1" applyFont="1" applyBorder="1" applyAlignment="1">
      <alignment vertical="center"/>
    </xf>
    <xf numFmtId="0" fontId="93" fillId="6" borderId="6" xfId="0" applyFont="1" applyFill="1" applyBorder="1" applyAlignment="1">
      <alignment vertical="center" wrapText="1"/>
    </xf>
    <xf numFmtId="0" fontId="66" fillId="6" borderId="6" xfId="0" applyFont="1" applyFill="1" applyBorder="1" applyAlignment="1">
      <alignment vertical="top" wrapText="1"/>
    </xf>
    <xf numFmtId="173" fontId="100" fillId="42" borderId="6" xfId="119" applyNumberFormat="1" applyFont="1" applyFill="1" applyBorder="1" applyAlignment="1">
      <alignment horizontal="right" vertical="center" wrapText="1"/>
    </xf>
    <xf numFmtId="173" fontId="100" fillId="0" borderId="6" xfId="119" applyNumberFormat="1" applyFont="1" applyBorder="1" applyAlignment="1">
      <alignment horizontal="right" vertical="center" wrapText="1"/>
    </xf>
    <xf numFmtId="173" fontId="17" fillId="0" borderId="0" xfId="119" applyNumberFormat="1" applyFont="1"/>
    <xf numFmtId="181" fontId="100" fillId="0" borderId="6" xfId="119" applyNumberFormat="1" applyFont="1" applyBorder="1" applyAlignment="1">
      <alignment horizontal="right" vertical="center" wrapText="1"/>
    </xf>
    <xf numFmtId="0" fontId="101" fillId="6" borderId="7" xfId="0" applyFont="1" applyFill="1" applyBorder="1" applyAlignment="1">
      <alignment horizontal="left" vertical="center" wrapText="1" indent="1"/>
    </xf>
    <xf numFmtId="173" fontId="101" fillId="6" borderId="6" xfId="119" applyNumberFormat="1" applyFont="1" applyFill="1" applyBorder="1" applyAlignment="1">
      <alignment horizontal="right" vertical="center" wrapText="1"/>
    </xf>
    <xf numFmtId="165" fontId="14" fillId="43" borderId="0" xfId="9" applyNumberFormat="1" applyFont="1" applyFill="1"/>
    <xf numFmtId="165" fontId="14" fillId="43" borderId="0" xfId="1" applyFont="1" applyFill="1"/>
    <xf numFmtId="165" fontId="14" fillId="0" borderId="17" xfId="1" applyFont="1" applyBorder="1"/>
    <xf numFmtId="0" fontId="93" fillId="6" borderId="7" xfId="0" applyFont="1" applyFill="1" applyBorder="1"/>
    <xf numFmtId="165" fontId="14" fillId="0" borderId="18" xfId="1" applyFont="1" applyBorder="1"/>
    <xf numFmtId="165" fontId="93" fillId="0" borderId="17" xfId="1" applyFont="1" applyBorder="1"/>
    <xf numFmtId="0" fontId="14" fillId="0" borderId="16" xfId="0" applyFont="1" applyBorder="1"/>
    <xf numFmtId="165" fontId="14" fillId="0" borderId="16" xfId="0" applyNumberFormat="1" applyFont="1" applyBorder="1"/>
    <xf numFmtId="0" fontId="132" fillId="3" borderId="0" xfId="0" quotePrefix="1" applyFont="1" applyFill="1"/>
    <xf numFmtId="165" fontId="133" fillId="0" borderId="0" xfId="9" applyNumberFormat="1" applyFont="1"/>
    <xf numFmtId="165" fontId="133" fillId="0" borderId="17" xfId="1" applyFont="1" applyBorder="1"/>
    <xf numFmtId="173" fontId="133" fillId="0" borderId="17" xfId="119" applyNumberFormat="1" applyFont="1" applyBorder="1"/>
    <xf numFmtId="165" fontId="133" fillId="0" borderId="25" xfId="1" applyFont="1" applyBorder="1"/>
    <xf numFmtId="172" fontId="92" fillId="2" borderId="18" xfId="0" applyNumberFormat="1" applyFont="1" applyFill="1" applyBorder="1" applyAlignment="1">
      <alignment horizontal="center" vertical="center"/>
    </xf>
    <xf numFmtId="165" fontId="133" fillId="0" borderId="0" xfId="1" applyFont="1" applyBorder="1"/>
    <xf numFmtId="165" fontId="133" fillId="0" borderId="16" xfId="1" applyFont="1" applyBorder="1"/>
    <xf numFmtId="165" fontId="66" fillId="0" borderId="17" xfId="1" applyFont="1" applyBorder="1" applyAlignment="1">
      <alignment horizontal="right" vertical="center"/>
    </xf>
    <xf numFmtId="172" fontId="134" fillId="2" borderId="6" xfId="9" applyNumberFormat="1" applyFont="1" applyFill="1" applyBorder="1" applyAlignment="1">
      <alignment horizontal="center" vertical="center" wrapText="1"/>
    </xf>
    <xf numFmtId="165" fontId="135" fillId="0" borderId="6" xfId="1" applyFont="1" applyBorder="1" applyAlignment="1">
      <alignment horizontal="right" vertical="center"/>
    </xf>
    <xf numFmtId="181" fontId="133" fillId="0" borderId="0" xfId="9" applyNumberFormat="1" applyFont="1"/>
    <xf numFmtId="0" fontId="133" fillId="0" borderId="0" xfId="9" applyFont="1"/>
    <xf numFmtId="175" fontId="133" fillId="0" borderId="6" xfId="9" applyNumberFormat="1" applyFont="1" applyBorder="1"/>
    <xf numFmtId="172" fontId="133" fillId="0" borderId="0" xfId="9" applyNumberFormat="1" applyFont="1"/>
    <xf numFmtId="165" fontId="136" fillId="0" borderId="6" xfId="1" applyFont="1" applyBorder="1"/>
    <xf numFmtId="165" fontId="17" fillId="6" borderId="19" xfId="1" applyFont="1" applyFill="1" applyBorder="1"/>
    <xf numFmtId="165" fontId="66" fillId="0" borderId="19" xfId="1" applyFont="1" applyBorder="1" applyAlignment="1">
      <alignment horizontal="right" vertical="center"/>
    </xf>
    <xf numFmtId="165" fontId="133" fillId="0" borderId="19" xfId="1" applyFont="1" applyBorder="1"/>
    <xf numFmtId="0" fontId="134" fillId="2" borderId="6" xfId="9" applyFont="1" applyFill="1" applyBorder="1" applyAlignment="1">
      <alignment horizontal="center" vertical="center" wrapText="1"/>
    </xf>
    <xf numFmtId="172" fontId="134" fillId="2" borderId="6" xfId="0" applyNumberFormat="1" applyFont="1" applyFill="1" applyBorder="1" applyAlignment="1">
      <alignment horizontal="center" vertical="center"/>
    </xf>
    <xf numFmtId="0" fontId="137" fillId="0" borderId="6" xfId="0" applyFont="1" applyBorder="1" applyAlignment="1">
      <alignment vertical="center"/>
    </xf>
    <xf numFmtId="0" fontId="135" fillId="0" borderId="6" xfId="0" applyFont="1" applyBorder="1" applyAlignment="1">
      <alignment vertical="center"/>
    </xf>
    <xf numFmtId="0" fontId="138" fillId="0" borderId="6" xfId="0" applyFont="1" applyBorder="1" applyAlignment="1">
      <alignment vertical="center"/>
    </xf>
    <xf numFmtId="165" fontId="135" fillId="0" borderId="6" xfId="0" applyNumberFormat="1" applyFont="1" applyBorder="1" applyAlignment="1">
      <alignment vertical="center"/>
    </xf>
    <xf numFmtId="176" fontId="135" fillId="0" borderId="6" xfId="1" applyNumberFormat="1" applyFont="1" applyBorder="1" applyAlignment="1">
      <alignment horizontal="right" vertical="center"/>
    </xf>
    <xf numFmtId="0" fontId="139" fillId="0" borderId="0" xfId="9" applyFont="1"/>
    <xf numFmtId="0" fontId="137" fillId="6" borderId="6" xfId="0" applyFont="1" applyFill="1" applyBorder="1" applyAlignment="1">
      <alignment vertical="center"/>
    </xf>
    <xf numFmtId="176" fontId="108" fillId="6" borderId="6" xfId="1" applyNumberFormat="1" applyFont="1" applyFill="1" applyBorder="1" applyAlignment="1">
      <alignment horizontal="right" vertical="center"/>
    </xf>
    <xf numFmtId="176" fontId="135" fillId="0" borderId="6" xfId="0" applyNumberFormat="1" applyFont="1" applyBorder="1" applyAlignment="1">
      <alignment vertical="center"/>
    </xf>
    <xf numFmtId="3" fontId="139" fillId="0" borderId="0" xfId="9" applyNumberFormat="1" applyFont="1"/>
    <xf numFmtId="176" fontId="135" fillId="0" borderId="6" xfId="0" applyNumberFormat="1" applyFont="1" applyBorder="1" applyAlignment="1">
      <alignment horizontal="right" vertical="center"/>
    </xf>
    <xf numFmtId="176" fontId="108" fillId="6" borderId="6" xfId="0" applyNumberFormat="1" applyFont="1" applyFill="1" applyBorder="1" applyAlignment="1">
      <alignment horizontal="right" vertical="center"/>
    </xf>
    <xf numFmtId="175" fontId="133" fillId="0" borderId="6" xfId="63" applyNumberFormat="1" applyFont="1" applyBorder="1"/>
    <xf numFmtId="176" fontId="133" fillId="0" borderId="6" xfId="10" applyFont="1" applyBorder="1"/>
    <xf numFmtId="0" fontId="108" fillId="6" borderId="6" xfId="0" applyFont="1" applyFill="1" applyBorder="1"/>
    <xf numFmtId="176" fontId="136" fillId="6" borderId="6" xfId="10" applyFont="1" applyFill="1" applyBorder="1"/>
    <xf numFmtId="176" fontId="133" fillId="0" borderId="0" xfId="9" applyNumberFormat="1" applyFont="1"/>
    <xf numFmtId="172" fontId="14" fillId="0" borderId="6" xfId="9" applyNumberFormat="1" applyFont="1" applyBorder="1"/>
    <xf numFmtId="3" fontId="138" fillId="0" borderId="0" xfId="0" applyNumberFormat="1" applyFont="1" applyAlignment="1">
      <alignment horizontal="right" vertical="center"/>
    </xf>
    <xf numFmtId="165" fontId="108" fillId="3" borderId="6" xfId="1" applyFont="1" applyFill="1" applyBorder="1" applyAlignment="1">
      <alignment horizontal="right" vertical="center"/>
    </xf>
    <xf numFmtId="0" fontId="138" fillId="0" borderId="17" xfId="0" applyFont="1" applyBorder="1" applyAlignment="1">
      <alignment vertical="center"/>
    </xf>
    <xf numFmtId="165" fontId="135" fillId="0" borderId="17" xfId="1" applyFont="1" applyBorder="1" applyAlignment="1">
      <alignment horizontal="right" vertical="center" indent="1"/>
    </xf>
    <xf numFmtId="0" fontId="133" fillId="0" borderId="17" xfId="0" applyFont="1" applyBorder="1" applyAlignment="1">
      <alignment vertical="center"/>
    </xf>
    <xf numFmtId="0" fontId="140" fillId="3" borderId="17" xfId="0" applyFont="1" applyFill="1" applyBorder="1" applyAlignment="1">
      <alignment vertical="center"/>
    </xf>
    <xf numFmtId="0" fontId="136" fillId="3" borderId="17" xfId="0" applyFont="1" applyFill="1" applyBorder="1" applyAlignment="1">
      <alignment vertical="center"/>
    </xf>
    <xf numFmtId="165" fontId="136" fillId="3" borderId="17" xfId="1" applyFont="1" applyFill="1" applyBorder="1" applyAlignment="1">
      <alignment vertical="center"/>
    </xf>
    <xf numFmtId="165" fontId="136" fillId="3" borderId="16" xfId="1" applyFont="1" applyFill="1" applyBorder="1" applyAlignment="1">
      <alignment vertical="center"/>
    </xf>
    <xf numFmtId="165" fontId="136" fillId="3" borderId="25" xfId="1" applyFont="1" applyFill="1" applyBorder="1" applyAlignment="1">
      <alignment vertical="center"/>
    </xf>
    <xf numFmtId="165" fontId="138" fillId="0" borderId="17" xfId="1" applyFont="1" applyBorder="1" applyAlignment="1">
      <alignment horizontal="right" vertical="center" indent="1"/>
    </xf>
    <xf numFmtId="165" fontId="133" fillId="0" borderId="17" xfId="1" applyFont="1" applyBorder="1" applyAlignment="1">
      <alignment horizontal="right" vertical="center" indent="1"/>
    </xf>
    <xf numFmtId="0" fontId="135" fillId="0" borderId="17" xfId="0" applyFont="1" applyBorder="1" applyAlignment="1">
      <alignment horizontal="center" vertical="center"/>
    </xf>
    <xf numFmtId="168" fontId="133" fillId="0" borderId="17" xfId="1" applyNumberFormat="1" applyFont="1" applyBorder="1" applyAlignment="1">
      <alignment horizontal="right" vertical="center"/>
    </xf>
    <xf numFmtId="165" fontId="133" fillId="0" borderId="22" xfId="1" applyFont="1" applyBorder="1"/>
    <xf numFmtId="165" fontId="133" fillId="0" borderId="23" xfId="1" applyFont="1" applyBorder="1"/>
    <xf numFmtId="0" fontId="135" fillId="0" borderId="6" xfId="0" applyFont="1" applyBorder="1" applyAlignment="1">
      <alignment horizontal="right" vertical="center" indent="1"/>
    </xf>
    <xf numFmtId="165" fontId="135" fillId="0" borderId="16" xfId="1" applyFont="1" applyBorder="1" applyAlignment="1">
      <alignment horizontal="right" vertical="center" indent="1"/>
    </xf>
    <xf numFmtId="0" fontId="133" fillId="0" borderId="0" xfId="4" applyFont="1"/>
    <xf numFmtId="0" fontId="140" fillId="3" borderId="6" xfId="0" applyFont="1" applyFill="1" applyBorder="1" applyAlignment="1">
      <alignment vertical="center"/>
    </xf>
    <xf numFmtId="0" fontId="136" fillId="3" borderId="7" xfId="0" applyFont="1" applyFill="1" applyBorder="1" applyAlignment="1">
      <alignment vertical="center"/>
    </xf>
    <xf numFmtId="0" fontId="136" fillId="3" borderId="24" xfId="0" applyFont="1" applyFill="1" applyBorder="1" applyAlignment="1">
      <alignment vertical="center"/>
    </xf>
    <xf numFmtId="0" fontId="136" fillId="3" borderId="8" xfId="0" applyFont="1" applyFill="1" applyBorder="1" applyAlignment="1">
      <alignment vertical="center"/>
    </xf>
    <xf numFmtId="165" fontId="133" fillId="0" borderId="6" xfId="1" applyFont="1" applyBorder="1"/>
    <xf numFmtId="165" fontId="14" fillId="0" borderId="8" xfId="1" applyFont="1" applyFill="1" applyBorder="1" applyAlignment="1">
      <alignment horizontal="right" vertical="center"/>
    </xf>
    <xf numFmtId="0" fontId="133" fillId="0" borderId="6" xfId="0" applyFont="1" applyBorder="1" applyAlignment="1">
      <alignment vertical="center"/>
    </xf>
    <xf numFmtId="165" fontId="133" fillId="0" borderId="6" xfId="1" applyFont="1" applyBorder="1" applyAlignment="1">
      <alignment horizontal="right" vertical="center"/>
    </xf>
    <xf numFmtId="0" fontId="136" fillId="0" borderId="0" xfId="9" applyFont="1"/>
    <xf numFmtId="0" fontId="20" fillId="4" borderId="0" xfId="0" applyFont="1" applyFill="1" applyAlignment="1">
      <alignment horizontal="center" vertical="center"/>
    </xf>
    <xf numFmtId="0" fontId="20" fillId="5" borderId="0" xfId="0" applyFont="1" applyFill="1" applyAlignment="1">
      <alignment horizontal="center" vertical="center"/>
    </xf>
    <xf numFmtId="0" fontId="3" fillId="2" borderId="0" xfId="0" applyFont="1" applyFill="1" applyAlignment="1">
      <alignment horizontal="center" vertical="center"/>
    </xf>
    <xf numFmtId="0" fontId="9" fillId="0" borderId="0" xfId="0" applyFont="1" applyAlignment="1">
      <alignment horizontal="center"/>
    </xf>
    <xf numFmtId="0" fontId="40" fillId="0" borderId="9" xfId="4" applyFont="1" applyBorder="1" applyAlignment="1">
      <alignment horizontal="center" vertical="center"/>
    </xf>
    <xf numFmtId="0" fontId="40" fillId="0" borderId="37" xfId="4" applyFont="1" applyBorder="1" applyAlignment="1">
      <alignment horizontal="center" vertical="center"/>
    </xf>
    <xf numFmtId="0" fontId="40" fillId="0" borderId="13" xfId="4" applyFont="1" applyBorder="1" applyAlignment="1">
      <alignment horizontal="center" vertical="center"/>
    </xf>
    <xf numFmtId="0" fontId="40" fillId="0" borderId="10" xfId="4" applyFont="1" applyBorder="1" applyAlignment="1">
      <alignment horizontal="center" vertical="center"/>
    </xf>
    <xf numFmtId="0" fontId="40" fillId="0" borderId="11" xfId="4" applyFont="1" applyBorder="1" applyAlignment="1">
      <alignment horizontal="center" vertical="center"/>
    </xf>
    <xf numFmtId="0" fontId="18" fillId="0" borderId="9" xfId="4" applyFont="1" applyBorder="1" applyAlignment="1">
      <alignment horizontal="center" vertical="center"/>
    </xf>
    <xf numFmtId="0" fontId="18" fillId="0" borderId="37" xfId="4" applyFont="1" applyBorder="1" applyAlignment="1">
      <alignment horizontal="center" vertical="center"/>
    </xf>
    <xf numFmtId="0" fontId="18" fillId="0" borderId="13" xfId="4" applyFont="1" applyBorder="1" applyAlignment="1">
      <alignment horizontal="left" vertical="center"/>
    </xf>
    <xf numFmtId="0" fontId="18" fillId="0" borderId="10" xfId="4" applyFont="1" applyBorder="1" applyAlignment="1">
      <alignment horizontal="left" vertical="center"/>
    </xf>
    <xf numFmtId="0" fontId="18" fillId="0" borderId="11" xfId="4" applyFont="1" applyBorder="1" applyAlignment="1">
      <alignment horizontal="left" vertical="center"/>
    </xf>
    <xf numFmtId="0" fontId="18" fillId="0" borderId="9" xfId="4" applyFont="1" applyBorder="1" applyAlignment="1">
      <alignment horizontal="center" vertical="center" wrapText="1"/>
    </xf>
    <xf numFmtId="0" fontId="18" fillId="0" borderId="37" xfId="4" applyFont="1" applyBorder="1" applyAlignment="1">
      <alignment horizontal="center" vertical="center" wrapText="1"/>
    </xf>
    <xf numFmtId="0" fontId="18" fillId="0" borderId="13" xfId="4" applyFont="1" applyBorder="1" applyAlignment="1">
      <alignment horizontal="left" vertical="top" wrapText="1"/>
    </xf>
    <xf numFmtId="0" fontId="18" fillId="0" borderId="10" xfId="4" applyFont="1" applyBorder="1" applyAlignment="1">
      <alignment horizontal="left" vertical="top" wrapText="1"/>
    </xf>
    <xf numFmtId="0" fontId="18" fillId="0" borderId="11" xfId="4" applyFont="1" applyBorder="1" applyAlignment="1">
      <alignment horizontal="left" vertical="top" wrapText="1"/>
    </xf>
    <xf numFmtId="0" fontId="28" fillId="0" borderId="0" xfId="0" applyFont="1" applyAlignment="1">
      <alignment horizontal="left" vertical="center" wrapText="1"/>
    </xf>
    <xf numFmtId="0" fontId="28" fillId="0" borderId="5" xfId="0" applyFont="1" applyBorder="1" applyAlignment="1">
      <alignment horizontal="left" vertical="center" wrapText="1"/>
    </xf>
    <xf numFmtId="0" fontId="37" fillId="0" borderId="0" xfId="0" applyFont="1" applyAlignment="1">
      <alignment horizontal="left" vertical="center" wrapText="1"/>
    </xf>
    <xf numFmtId="0" fontId="33" fillId="3" borderId="7" xfId="0" applyFont="1" applyFill="1" applyBorder="1" applyAlignment="1">
      <alignment horizontal="center" vertical="center"/>
    </xf>
    <xf numFmtId="0" fontId="33" fillId="3" borderId="24" xfId="0" applyFont="1" applyFill="1" applyBorder="1" applyAlignment="1">
      <alignment horizontal="center" vertical="center"/>
    </xf>
    <xf numFmtId="0" fontId="33" fillId="3" borderId="8" xfId="0" applyFont="1" applyFill="1" applyBorder="1" applyAlignment="1">
      <alignment horizontal="center" vertical="center"/>
    </xf>
    <xf numFmtId="0" fontId="32" fillId="2" borderId="7" xfId="0" applyFont="1" applyFill="1" applyBorder="1" applyAlignment="1">
      <alignment horizontal="center" vertical="center"/>
    </xf>
    <xf numFmtId="0" fontId="32" fillId="2" borderId="24" xfId="0" applyFont="1" applyFill="1" applyBorder="1" applyAlignment="1">
      <alignment horizontal="center" vertical="center"/>
    </xf>
    <xf numFmtId="0" fontId="32" fillId="2" borderId="8" xfId="0" applyFont="1" applyFill="1" applyBorder="1" applyAlignment="1">
      <alignment horizontal="center" vertical="center"/>
    </xf>
    <xf numFmtId="0" fontId="39" fillId="2" borderId="7" xfId="0" applyFont="1" applyFill="1" applyBorder="1" applyAlignment="1">
      <alignment horizontal="center" vertical="center"/>
    </xf>
    <xf numFmtId="0" fontId="39" fillId="2" borderId="8" xfId="0" applyFont="1" applyFill="1" applyBorder="1" applyAlignment="1">
      <alignment horizontal="center" vertical="center"/>
    </xf>
    <xf numFmtId="0" fontId="39" fillId="2" borderId="7"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7" xfId="0" applyFont="1" applyFill="1" applyBorder="1" applyAlignment="1">
      <alignment horizontal="left" vertical="center" indent="1"/>
    </xf>
    <xf numFmtId="0" fontId="37" fillId="3" borderId="8" xfId="0" applyFont="1" applyFill="1" applyBorder="1" applyAlignment="1">
      <alignment horizontal="left" vertical="center" indent="1"/>
    </xf>
    <xf numFmtId="0" fontId="34" fillId="3" borderId="7" xfId="0" applyFont="1" applyFill="1" applyBorder="1" applyAlignment="1">
      <alignment horizontal="left" vertical="center" indent="1"/>
    </xf>
    <xf numFmtId="0" fontId="34" fillId="3" borderId="8" xfId="0" applyFont="1" applyFill="1" applyBorder="1" applyAlignment="1">
      <alignment horizontal="left" vertical="center" indent="1"/>
    </xf>
    <xf numFmtId="0" fontId="34" fillId="3" borderId="24" xfId="0" applyFont="1" applyFill="1" applyBorder="1" applyAlignment="1">
      <alignment horizontal="left" vertical="center" indent="1"/>
    </xf>
    <xf numFmtId="0" fontId="27" fillId="0" borderId="0" xfId="0" applyFont="1" applyAlignment="1">
      <alignment horizontal="left" vertical="center"/>
    </xf>
    <xf numFmtId="0" fontId="35" fillId="2" borderId="7" xfId="0" applyFont="1" applyFill="1" applyBorder="1" applyAlignment="1">
      <alignment horizontal="center" vertical="center"/>
    </xf>
    <xf numFmtId="0" fontId="35" fillId="2" borderId="24" xfId="0" applyFont="1" applyFill="1" applyBorder="1" applyAlignment="1">
      <alignment horizontal="center" vertical="center"/>
    </xf>
    <xf numFmtId="0" fontId="35" fillId="2" borderId="8" xfId="0" applyFont="1" applyFill="1" applyBorder="1" applyAlignment="1">
      <alignment horizontal="center" vertical="center"/>
    </xf>
    <xf numFmtId="0" fontId="4" fillId="0" borderId="14" xfId="0" applyFont="1" applyBorder="1" applyAlignment="1">
      <alignment horizontal="center" vertical="center"/>
    </xf>
    <xf numFmtId="0" fontId="21"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31" fillId="0" borderId="0" xfId="0" applyFont="1" applyAlignment="1">
      <alignment horizontal="left" vertical="center"/>
    </xf>
    <xf numFmtId="0" fontId="33" fillId="3" borderId="26" xfId="0" applyFont="1" applyFill="1" applyBorder="1" applyAlignment="1">
      <alignment horizontal="left" vertical="center" indent="1"/>
    </xf>
    <xf numFmtId="0" fontId="33" fillId="3" borderId="36" xfId="0" applyFont="1" applyFill="1" applyBorder="1" applyAlignment="1">
      <alignment horizontal="left" vertical="center" indent="1"/>
    </xf>
    <xf numFmtId="0" fontId="33" fillId="3" borderId="22" xfId="0" applyFont="1" applyFill="1" applyBorder="1" applyAlignment="1">
      <alignment horizontal="left" vertical="center" indent="1"/>
    </xf>
    <xf numFmtId="0" fontId="33" fillId="3" borderId="23" xfId="0" applyFont="1" applyFill="1" applyBorder="1" applyAlignment="1">
      <alignment horizontal="left" vertical="center" indent="1"/>
    </xf>
    <xf numFmtId="0" fontId="33" fillId="3" borderId="18" xfId="0" applyFont="1" applyFill="1" applyBorder="1" applyAlignment="1">
      <alignment horizontal="justify" vertical="center"/>
    </xf>
    <xf numFmtId="0" fontId="33" fillId="3" borderId="19" xfId="0" applyFont="1" applyFill="1" applyBorder="1" applyAlignment="1">
      <alignment horizontal="justify" vertical="center"/>
    </xf>
    <xf numFmtId="0" fontId="13" fillId="0" borderId="0" xfId="0" applyFont="1" applyAlignment="1">
      <alignment horizontal="left"/>
    </xf>
    <xf numFmtId="0" fontId="4" fillId="0" borderId="0" xfId="0" applyFont="1" applyAlignment="1">
      <alignment horizontal="left" vertical="center" wrapText="1"/>
    </xf>
    <xf numFmtId="0" fontId="4" fillId="0" borderId="0" xfId="0" applyFont="1" applyAlignment="1">
      <alignment horizontal="left" vertical="top" wrapText="1"/>
    </xf>
    <xf numFmtId="0" fontId="36" fillId="0" borderId="0" xfId="0" applyFont="1" applyAlignment="1">
      <alignment horizontal="left" vertical="center" wrapText="1"/>
    </xf>
    <xf numFmtId="0" fontId="4" fillId="0" borderId="0" xfId="0" applyFont="1" applyAlignment="1">
      <alignment horizontal="left" vertical="top" wrapText="1" indent="1"/>
    </xf>
    <xf numFmtId="0" fontId="4" fillId="0" borderId="0" xfId="0" applyFont="1" applyAlignment="1">
      <alignment horizontal="left" vertical="center" wrapText="1" indent="1"/>
    </xf>
    <xf numFmtId="0" fontId="55" fillId="0" borderId="0" xfId="0" applyFont="1" applyAlignment="1">
      <alignment horizontal="center"/>
    </xf>
    <xf numFmtId="0" fontId="54" fillId="0" borderId="0" xfId="0" applyFont="1" applyAlignment="1">
      <alignment horizontal="center"/>
    </xf>
    <xf numFmtId="0" fontId="36" fillId="0" borderId="0" xfId="0" applyFont="1" applyAlignment="1">
      <alignment horizontal="center"/>
    </xf>
    <xf numFmtId="0" fontId="4" fillId="0" borderId="0" xfId="0" applyFont="1" applyAlignment="1">
      <alignment horizontal="left" wrapText="1"/>
    </xf>
    <xf numFmtId="0" fontId="92" fillId="2" borderId="7" xfId="0" applyFont="1" applyFill="1" applyBorder="1" applyAlignment="1">
      <alignment horizontal="center" vertical="center"/>
    </xf>
    <xf numFmtId="0" fontId="92" fillId="2" borderId="8" xfId="0" applyFont="1" applyFill="1" applyBorder="1" applyAlignment="1">
      <alignment horizontal="center" vertical="center"/>
    </xf>
    <xf numFmtId="0" fontId="92" fillId="2" borderId="18" xfId="0" applyFont="1" applyFill="1" applyBorder="1" applyAlignment="1">
      <alignment horizontal="center" vertical="center" wrapText="1"/>
    </xf>
    <xf numFmtId="0" fontId="92" fillId="2" borderId="19" xfId="0" applyFont="1" applyFill="1" applyBorder="1" applyAlignment="1">
      <alignment horizontal="center" vertical="center" wrapText="1"/>
    </xf>
    <xf numFmtId="0" fontId="92" fillId="2" borderId="18" xfId="0" applyFont="1" applyFill="1" applyBorder="1" applyAlignment="1">
      <alignment horizontal="center" vertical="center"/>
    </xf>
    <xf numFmtId="0" fontId="92" fillId="2" borderId="19" xfId="0" applyFont="1" applyFill="1" applyBorder="1" applyAlignment="1">
      <alignment horizontal="center" vertical="center"/>
    </xf>
    <xf numFmtId="0" fontId="92" fillId="2" borderId="22" xfId="0" applyFont="1" applyFill="1" applyBorder="1" applyAlignment="1">
      <alignment horizontal="center" vertical="center" wrapText="1"/>
    </xf>
    <xf numFmtId="0" fontId="92" fillId="2" borderId="20" xfId="0" applyFont="1" applyFill="1" applyBorder="1" applyAlignment="1">
      <alignment horizontal="center" vertical="center" wrapText="1"/>
    </xf>
    <xf numFmtId="0" fontId="92" fillId="2" borderId="7" xfId="0" applyFont="1" applyFill="1" applyBorder="1" applyAlignment="1">
      <alignment horizontal="center" vertical="center" wrapText="1"/>
    </xf>
    <xf numFmtId="0" fontId="92" fillId="2" borderId="24" xfId="0" applyFont="1" applyFill="1" applyBorder="1" applyAlignment="1">
      <alignment horizontal="center" vertical="center" wrapText="1"/>
    </xf>
    <xf numFmtId="0" fontId="92" fillId="2" borderId="8" xfId="0" applyFont="1" applyFill="1" applyBorder="1" applyAlignment="1">
      <alignment horizontal="center" vertical="center" wrapText="1"/>
    </xf>
    <xf numFmtId="0" fontId="101" fillId="0" borderId="7" xfId="0" applyFont="1" applyBorder="1" applyAlignment="1">
      <alignment vertical="center" wrapText="1"/>
    </xf>
    <xf numFmtId="0" fontId="101" fillId="0" borderId="24" xfId="0" applyFont="1" applyBorder="1" applyAlignment="1">
      <alignment vertical="center" wrapText="1"/>
    </xf>
    <xf numFmtId="0" fontId="101" fillId="0" borderId="8" xfId="0" applyFont="1" applyBorder="1" applyAlignment="1">
      <alignment vertical="center" wrapText="1"/>
    </xf>
    <xf numFmtId="0" fontId="17" fillId="0" borderId="7" xfId="0" applyFont="1" applyBorder="1" applyAlignment="1">
      <alignment vertical="center" wrapText="1"/>
    </xf>
    <xf numFmtId="0" fontId="17" fillId="0" borderId="24" xfId="0" applyFont="1" applyBorder="1" applyAlignment="1">
      <alignment vertical="center" wrapText="1"/>
    </xf>
    <xf numFmtId="0" fontId="17" fillId="0" borderId="8" xfId="0" applyFont="1" applyBorder="1" applyAlignment="1">
      <alignment vertical="center" wrapText="1"/>
    </xf>
    <xf numFmtId="0" fontId="14" fillId="0" borderId="0" xfId="9" applyFont="1" applyAlignment="1">
      <alignment horizontal="left" wrapText="1"/>
    </xf>
    <xf numFmtId="0" fontId="66" fillId="0" borderId="0" xfId="0" applyFont="1" applyAlignment="1">
      <alignment horizontal="left" vertical="center"/>
    </xf>
    <xf numFmtId="0" fontId="102" fillId="0" borderId="0" xfId="0" applyFont="1" applyAlignment="1">
      <alignment horizontal="left" vertical="center"/>
    </xf>
    <xf numFmtId="0" fontId="92" fillId="2" borderId="24" xfId="0" applyFont="1" applyFill="1" applyBorder="1" applyAlignment="1">
      <alignment horizontal="center" vertical="center"/>
    </xf>
    <xf numFmtId="0" fontId="17" fillId="0" borderId="0" xfId="0" applyFont="1" applyAlignment="1">
      <alignment horizontal="center" vertical="center"/>
    </xf>
    <xf numFmtId="0" fontId="66" fillId="0" borderId="0" xfId="0" applyFont="1" applyAlignment="1">
      <alignment horizontal="left" vertical="center" wrapText="1"/>
    </xf>
    <xf numFmtId="0" fontId="10" fillId="0" borderId="0" xfId="9" quotePrefix="1" applyFont="1" applyAlignment="1">
      <alignment horizontal="center"/>
    </xf>
    <xf numFmtId="0" fontId="63" fillId="0" borderId="0" xfId="0" applyFont="1" applyAlignment="1">
      <alignment horizontal="left" vertical="center" wrapText="1"/>
    </xf>
  </cellXfs>
  <cellStyles count="38495">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2" xfId="10" xr:uid="{A80172E0-3515-4A8E-A9A9-F3CE85C57917}"/>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8" xfId="898" xr:uid="{E20C7501-AAA2-4E0A-AD0B-CCDF13498651}"/>
    <cellStyle name="Millares 2 2 9" xfId="356" xr:uid="{3D753FB3-C4CE-4D60-8DE6-39710183B412}"/>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1063</xdr:rowOff>
    </xdr:from>
    <xdr:to>
      <xdr:col>3</xdr:col>
      <xdr:colOff>295644</xdr:colOff>
      <xdr:row>9</xdr:row>
      <xdr:rowOff>114300</xdr:rowOff>
    </xdr:to>
    <xdr:pic>
      <xdr:nvPicPr>
        <xdr:cNvPr id="2" name="Imagen 1">
          <a:extLst>
            <a:ext uri="{FF2B5EF4-FFF2-40B4-BE49-F238E27FC236}">
              <a16:creationId xmlns:a16="http://schemas.microsoft.com/office/drawing/2014/main" id="{06BC6BC3-DCD2-46EC-890C-CED7BE01D62C}"/>
            </a:ext>
          </a:extLst>
        </xdr:cNvPr>
        <xdr:cNvPicPr>
          <a:picLocks noChangeAspect="1"/>
        </xdr:cNvPicPr>
      </xdr:nvPicPr>
      <xdr:blipFill rotWithShape="1">
        <a:blip xmlns:r="http://schemas.openxmlformats.org/officeDocument/2006/relationships" r:embed="rId1"/>
        <a:srcRect r="2328"/>
        <a:stretch/>
      </xdr:blipFill>
      <xdr:spPr>
        <a:xfrm>
          <a:off x="311150" y="712263"/>
          <a:ext cx="1908544" cy="1059387"/>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576341</xdr:colOff>
      <xdr:row>1</xdr:row>
      <xdr:rowOff>258959</xdr:rowOff>
    </xdr:from>
    <xdr:to>
      <xdr:col>4</xdr:col>
      <xdr:colOff>608753</xdr:colOff>
      <xdr:row>4</xdr:row>
      <xdr:rowOff>123560</xdr:rowOff>
    </xdr:to>
    <xdr:pic>
      <xdr:nvPicPr>
        <xdr:cNvPr id="2" name="Imagen 1">
          <a:extLst>
            <a:ext uri="{FF2B5EF4-FFF2-40B4-BE49-F238E27FC236}">
              <a16:creationId xmlns:a16="http://schemas.microsoft.com/office/drawing/2014/main" id="{38D6C6F4-E762-4F0A-842A-70642BD3485B}"/>
            </a:ext>
          </a:extLst>
        </xdr:cNvPr>
        <xdr:cNvPicPr>
          <a:picLocks noChangeAspect="1"/>
        </xdr:cNvPicPr>
      </xdr:nvPicPr>
      <xdr:blipFill>
        <a:blip xmlns:r="http://schemas.openxmlformats.org/officeDocument/2006/relationships" r:embed="rId1"/>
        <a:stretch>
          <a:fillRect/>
        </a:stretch>
      </xdr:blipFill>
      <xdr:spPr>
        <a:xfrm>
          <a:off x="3770391" y="417709"/>
          <a:ext cx="1150012" cy="582151"/>
        </a:xfrm>
        <a:prstGeom prst="rect">
          <a:avLst/>
        </a:prstGeom>
      </xdr:spPr>
    </xdr:pic>
    <xdr:clientData/>
  </xdr:twoCellAnchor>
  <xdr:twoCellAnchor editAs="oneCell">
    <xdr:from>
      <xdr:col>12</xdr:col>
      <xdr:colOff>1577341</xdr:colOff>
      <xdr:row>1</xdr:row>
      <xdr:rowOff>251462</xdr:rowOff>
    </xdr:from>
    <xdr:to>
      <xdr:col>14</xdr:col>
      <xdr:colOff>194733</xdr:colOff>
      <xdr:row>4</xdr:row>
      <xdr:rowOff>172239</xdr:rowOff>
    </xdr:to>
    <xdr:pic>
      <xdr:nvPicPr>
        <xdr:cNvPr id="3" name="Imagen 3">
          <a:extLst>
            <a:ext uri="{FF2B5EF4-FFF2-40B4-BE49-F238E27FC236}">
              <a16:creationId xmlns:a16="http://schemas.microsoft.com/office/drawing/2014/main" id="{517C63A1-419F-4138-A5CD-2A1252A3147C}"/>
            </a:ext>
          </a:extLst>
        </xdr:cNvPr>
        <xdr:cNvPicPr>
          <a:picLocks noChangeAspect="1"/>
        </xdr:cNvPicPr>
      </xdr:nvPicPr>
      <xdr:blipFill>
        <a:blip xmlns:r="http://schemas.openxmlformats.org/officeDocument/2006/relationships" r:embed="rId2"/>
        <a:stretch>
          <a:fillRect/>
        </a:stretch>
      </xdr:blipFill>
      <xdr:spPr>
        <a:xfrm>
          <a:off x="12404091" y="416562"/>
          <a:ext cx="1322492" cy="631977"/>
        </a:xfrm>
        <a:prstGeom prst="rect">
          <a:avLst/>
        </a:prstGeom>
      </xdr:spPr>
    </xdr:pic>
    <xdr:clientData/>
  </xdr:twoCellAnchor>
  <xdr:oneCellAnchor>
    <xdr:from>
      <xdr:col>3</xdr:col>
      <xdr:colOff>576341</xdr:colOff>
      <xdr:row>1</xdr:row>
      <xdr:rowOff>258959</xdr:rowOff>
    </xdr:from>
    <xdr:ext cx="1133079" cy="584268"/>
    <xdr:pic>
      <xdr:nvPicPr>
        <xdr:cNvPr id="6" name="Imagen 5">
          <a:extLst>
            <a:ext uri="{FF2B5EF4-FFF2-40B4-BE49-F238E27FC236}">
              <a16:creationId xmlns:a16="http://schemas.microsoft.com/office/drawing/2014/main" id="{DF3FC228-F888-4B6F-8006-B2E75E973201}"/>
            </a:ext>
          </a:extLst>
        </xdr:cNvPr>
        <xdr:cNvPicPr>
          <a:picLocks noChangeAspect="1"/>
        </xdr:cNvPicPr>
      </xdr:nvPicPr>
      <xdr:blipFill>
        <a:blip xmlns:r="http://schemas.openxmlformats.org/officeDocument/2006/relationships" r:embed="rId1"/>
        <a:stretch>
          <a:fillRect/>
        </a:stretch>
      </xdr:blipFill>
      <xdr:spPr>
        <a:xfrm>
          <a:off x="3715781" y="434219"/>
          <a:ext cx="1129692" cy="580881"/>
        </a:xfrm>
        <a:prstGeom prst="rect">
          <a:avLst/>
        </a:prstGeom>
      </xdr:spPr>
    </xdr:pic>
    <xdr:clientData/>
  </xdr:oneCellAnchor>
  <xdr:oneCellAnchor>
    <xdr:from>
      <xdr:col>12</xdr:col>
      <xdr:colOff>1577341</xdr:colOff>
      <xdr:row>1</xdr:row>
      <xdr:rowOff>251462</xdr:rowOff>
    </xdr:from>
    <xdr:ext cx="1258992" cy="640444"/>
    <xdr:pic>
      <xdr:nvPicPr>
        <xdr:cNvPr id="7" name="Imagen 3">
          <a:extLst>
            <a:ext uri="{FF2B5EF4-FFF2-40B4-BE49-F238E27FC236}">
              <a16:creationId xmlns:a16="http://schemas.microsoft.com/office/drawing/2014/main" id="{7E502AD3-CBDE-4611-8CB0-39D3DA06C7FF}"/>
            </a:ext>
          </a:extLst>
        </xdr:cNvPr>
        <xdr:cNvPicPr>
          <a:picLocks noChangeAspect="1"/>
        </xdr:cNvPicPr>
      </xdr:nvPicPr>
      <xdr:blipFill>
        <a:blip xmlns:r="http://schemas.openxmlformats.org/officeDocument/2006/relationships" r:embed="rId2"/>
        <a:stretch>
          <a:fillRect/>
        </a:stretch>
      </xdr:blipFill>
      <xdr:spPr>
        <a:xfrm>
          <a:off x="12214861" y="426722"/>
          <a:ext cx="1261532" cy="63705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61991</xdr:colOff>
      <xdr:row>2</xdr:row>
      <xdr:rowOff>11309</xdr:rowOff>
    </xdr:from>
    <xdr:to>
      <xdr:col>3</xdr:col>
      <xdr:colOff>504825</xdr:colOff>
      <xdr:row>5</xdr:row>
      <xdr:rowOff>1906</xdr:rowOff>
    </xdr:to>
    <xdr:pic>
      <xdr:nvPicPr>
        <xdr:cNvPr id="2" name="Imagen 1">
          <a:extLst>
            <a:ext uri="{FF2B5EF4-FFF2-40B4-BE49-F238E27FC236}">
              <a16:creationId xmlns:a16="http://schemas.microsoft.com/office/drawing/2014/main" id="{3E4C9AF2-5005-4881-ADC2-46D93EE6C78D}"/>
            </a:ext>
          </a:extLst>
        </xdr:cNvPr>
        <xdr:cNvPicPr>
          <a:picLocks noChangeAspect="1"/>
        </xdr:cNvPicPr>
      </xdr:nvPicPr>
      <xdr:blipFill>
        <a:blip xmlns:r="http://schemas.openxmlformats.org/officeDocument/2006/relationships" r:embed="rId1"/>
        <a:stretch>
          <a:fillRect/>
        </a:stretch>
      </xdr:blipFill>
      <xdr:spPr>
        <a:xfrm>
          <a:off x="4564141" y="430409"/>
          <a:ext cx="1217534" cy="682747"/>
        </a:xfrm>
        <a:prstGeom prst="rect">
          <a:avLst/>
        </a:prstGeom>
      </xdr:spPr>
    </xdr:pic>
    <xdr:clientData/>
  </xdr:twoCellAnchor>
  <xdr:twoCellAnchor editAs="oneCell">
    <xdr:from>
      <xdr:col>8</xdr:col>
      <xdr:colOff>398145</xdr:colOff>
      <xdr:row>1</xdr:row>
      <xdr:rowOff>194312</xdr:rowOff>
    </xdr:from>
    <xdr:to>
      <xdr:col>9</xdr:col>
      <xdr:colOff>1026625</xdr:colOff>
      <xdr:row>5</xdr:row>
      <xdr:rowOff>2267</xdr:rowOff>
    </xdr:to>
    <xdr:pic>
      <xdr:nvPicPr>
        <xdr:cNvPr id="3" name="Imagen 2">
          <a:extLst>
            <a:ext uri="{FF2B5EF4-FFF2-40B4-BE49-F238E27FC236}">
              <a16:creationId xmlns:a16="http://schemas.microsoft.com/office/drawing/2014/main" id="{D5F262C7-9976-4242-B8F5-997D8C1E4CE4}"/>
            </a:ext>
          </a:extLst>
        </xdr:cNvPr>
        <xdr:cNvPicPr>
          <a:picLocks noChangeAspect="1"/>
        </xdr:cNvPicPr>
      </xdr:nvPicPr>
      <xdr:blipFill>
        <a:blip xmlns:r="http://schemas.openxmlformats.org/officeDocument/2006/relationships" r:embed="rId2"/>
        <a:stretch>
          <a:fillRect/>
        </a:stretch>
      </xdr:blipFill>
      <xdr:spPr>
        <a:xfrm>
          <a:off x="13066395" y="359412"/>
          <a:ext cx="1403180" cy="7541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23891</xdr:colOff>
      <xdr:row>2</xdr:row>
      <xdr:rowOff>20834</xdr:rowOff>
    </xdr:from>
    <xdr:to>
      <xdr:col>3</xdr:col>
      <xdr:colOff>733425</xdr:colOff>
      <xdr:row>5</xdr:row>
      <xdr:rowOff>19880</xdr:rowOff>
    </xdr:to>
    <xdr:pic>
      <xdr:nvPicPr>
        <xdr:cNvPr id="2" name="Imagen 1">
          <a:extLst>
            <a:ext uri="{FF2B5EF4-FFF2-40B4-BE49-F238E27FC236}">
              <a16:creationId xmlns:a16="http://schemas.microsoft.com/office/drawing/2014/main" id="{7344A9FB-6FF9-454F-858D-C57362CE5EE6}"/>
            </a:ext>
          </a:extLst>
        </xdr:cNvPr>
        <xdr:cNvPicPr>
          <a:picLocks noChangeAspect="1"/>
        </xdr:cNvPicPr>
      </xdr:nvPicPr>
      <xdr:blipFill>
        <a:blip xmlns:r="http://schemas.openxmlformats.org/officeDocument/2006/relationships" r:embed="rId1"/>
        <a:stretch>
          <a:fillRect/>
        </a:stretch>
      </xdr:blipFill>
      <xdr:spPr>
        <a:xfrm>
          <a:off x="4653041" y="439934"/>
          <a:ext cx="1331834" cy="691196"/>
        </a:xfrm>
        <a:prstGeom prst="rect">
          <a:avLst/>
        </a:prstGeom>
      </xdr:spPr>
    </xdr:pic>
    <xdr:clientData/>
  </xdr:twoCellAnchor>
  <xdr:twoCellAnchor editAs="oneCell">
    <xdr:from>
      <xdr:col>11</xdr:col>
      <xdr:colOff>17146</xdr:colOff>
      <xdr:row>1</xdr:row>
      <xdr:rowOff>213363</xdr:rowOff>
    </xdr:from>
    <xdr:to>
      <xdr:col>12</xdr:col>
      <xdr:colOff>733425</xdr:colOff>
      <xdr:row>5</xdr:row>
      <xdr:rowOff>54725</xdr:rowOff>
    </xdr:to>
    <xdr:pic>
      <xdr:nvPicPr>
        <xdr:cNvPr id="3" name="Imagen 2">
          <a:extLst>
            <a:ext uri="{FF2B5EF4-FFF2-40B4-BE49-F238E27FC236}">
              <a16:creationId xmlns:a16="http://schemas.microsoft.com/office/drawing/2014/main" id="{CFC82C00-53CE-40BE-9297-A7259A945915}"/>
            </a:ext>
          </a:extLst>
        </xdr:cNvPr>
        <xdr:cNvPicPr>
          <a:picLocks noChangeAspect="1"/>
        </xdr:cNvPicPr>
      </xdr:nvPicPr>
      <xdr:blipFill>
        <a:blip xmlns:r="http://schemas.openxmlformats.org/officeDocument/2006/relationships" r:embed="rId2"/>
        <a:stretch>
          <a:fillRect/>
        </a:stretch>
      </xdr:blipFill>
      <xdr:spPr>
        <a:xfrm>
          <a:off x="13390246" y="378463"/>
          <a:ext cx="1516379" cy="7875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641958</xdr:colOff>
      <xdr:row>1</xdr:row>
      <xdr:rowOff>257902</xdr:rowOff>
    </xdr:from>
    <xdr:to>
      <xdr:col>3</xdr:col>
      <xdr:colOff>287868</xdr:colOff>
      <xdr:row>4</xdr:row>
      <xdr:rowOff>179501</xdr:rowOff>
    </xdr:to>
    <xdr:pic>
      <xdr:nvPicPr>
        <xdr:cNvPr id="2" name="Imagen 1">
          <a:extLst>
            <a:ext uri="{FF2B5EF4-FFF2-40B4-BE49-F238E27FC236}">
              <a16:creationId xmlns:a16="http://schemas.microsoft.com/office/drawing/2014/main" id="{270AFF20-B0D6-4DCB-9C10-242CB76608A1}"/>
            </a:ext>
          </a:extLst>
        </xdr:cNvPr>
        <xdr:cNvPicPr>
          <a:picLocks noChangeAspect="1"/>
        </xdr:cNvPicPr>
      </xdr:nvPicPr>
      <xdr:blipFill>
        <a:blip xmlns:r="http://schemas.openxmlformats.org/officeDocument/2006/relationships" r:embed="rId1"/>
        <a:stretch>
          <a:fillRect/>
        </a:stretch>
      </xdr:blipFill>
      <xdr:spPr>
        <a:xfrm>
          <a:off x="889608" y="416652"/>
          <a:ext cx="1246110" cy="639149"/>
        </a:xfrm>
        <a:prstGeom prst="rect">
          <a:avLst/>
        </a:prstGeom>
      </xdr:spPr>
    </xdr:pic>
    <xdr:clientData/>
  </xdr:twoCellAnchor>
  <xdr:twoCellAnchor editAs="oneCell">
    <xdr:from>
      <xdr:col>15</xdr:col>
      <xdr:colOff>1778213</xdr:colOff>
      <xdr:row>2</xdr:row>
      <xdr:rowOff>1696</xdr:rowOff>
    </xdr:from>
    <xdr:to>
      <xdr:col>17</xdr:col>
      <xdr:colOff>237066</xdr:colOff>
      <xdr:row>4</xdr:row>
      <xdr:rowOff>193888</xdr:rowOff>
    </xdr:to>
    <xdr:pic>
      <xdr:nvPicPr>
        <xdr:cNvPr id="3" name="Imagen 2">
          <a:extLst>
            <a:ext uri="{FF2B5EF4-FFF2-40B4-BE49-F238E27FC236}">
              <a16:creationId xmlns:a16="http://schemas.microsoft.com/office/drawing/2014/main" id="{EB8462C4-D3BA-4FF4-AB85-FD4DDA4FD40A}"/>
            </a:ext>
          </a:extLst>
        </xdr:cNvPr>
        <xdr:cNvPicPr>
          <a:picLocks noChangeAspect="1"/>
        </xdr:cNvPicPr>
      </xdr:nvPicPr>
      <xdr:blipFill>
        <a:blip xmlns:r="http://schemas.openxmlformats.org/officeDocument/2006/relationships" r:embed="rId2"/>
        <a:stretch>
          <a:fillRect/>
        </a:stretch>
      </xdr:blipFill>
      <xdr:spPr>
        <a:xfrm>
          <a:off x="13747963" y="420796"/>
          <a:ext cx="1322703" cy="6493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152401</xdr:colOff>
      <xdr:row>1</xdr:row>
      <xdr:rowOff>206831</xdr:rowOff>
    </xdr:from>
    <xdr:to>
      <xdr:col>7</xdr:col>
      <xdr:colOff>707572</xdr:colOff>
      <xdr:row>6</xdr:row>
      <xdr:rowOff>2000</xdr:rowOff>
    </xdr:to>
    <xdr:pic>
      <xdr:nvPicPr>
        <xdr:cNvPr id="2" name="Imagen 1">
          <a:extLst>
            <a:ext uri="{FF2B5EF4-FFF2-40B4-BE49-F238E27FC236}">
              <a16:creationId xmlns:a16="http://schemas.microsoft.com/office/drawing/2014/main" id="{E8D6566B-4D1D-4A14-ACDB-3ABC77404289}"/>
            </a:ext>
          </a:extLst>
        </xdr:cNvPr>
        <xdr:cNvPicPr>
          <a:picLocks noChangeAspect="1"/>
        </xdr:cNvPicPr>
      </xdr:nvPicPr>
      <xdr:blipFill>
        <a:blip xmlns:r="http://schemas.openxmlformats.org/officeDocument/2006/relationships" r:embed="rId1"/>
        <a:stretch>
          <a:fillRect/>
        </a:stretch>
      </xdr:blipFill>
      <xdr:spPr>
        <a:xfrm>
          <a:off x="9913621" y="336371"/>
          <a:ext cx="1781992" cy="9381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2" name="Picture 1" hidden="1">
          <a:extLst>
            <a:ext uri="{63B3BB69-23CF-44E3-9099-C40C66FF867C}">
              <a14:compatExt xmlns:a14="http://schemas.microsoft.com/office/drawing/2010/main" spid="_x0000_s17409"/>
            </a:ext>
            <a:ext uri="{FF2B5EF4-FFF2-40B4-BE49-F238E27FC236}">
              <a16:creationId xmlns:a16="http://schemas.microsoft.com/office/drawing/2014/main" id="{0AEEA4A3-1EF6-4DCE-AFB1-8CB1D8DC3D3F}"/>
            </a:ext>
          </a:extLst>
        </xdr:cNvPr>
        <xdr:cNvSpPr/>
      </xdr:nvSpPr>
      <xdr:spPr bwMode="auto">
        <a:xfrm>
          <a:off x="5403850" y="136525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2758625</xdr:colOff>
      <xdr:row>2</xdr:row>
      <xdr:rowOff>46237</xdr:rowOff>
    </xdr:from>
    <xdr:to>
      <xdr:col>2</xdr:col>
      <xdr:colOff>448733</xdr:colOff>
      <xdr:row>4</xdr:row>
      <xdr:rowOff>223110</xdr:rowOff>
    </xdr:to>
    <xdr:pic>
      <xdr:nvPicPr>
        <xdr:cNvPr id="3" name="Imagen 3">
          <a:extLst>
            <a:ext uri="{FF2B5EF4-FFF2-40B4-BE49-F238E27FC236}">
              <a16:creationId xmlns:a16="http://schemas.microsoft.com/office/drawing/2014/main" id="{3389993E-7196-4982-851B-460A24C1ED67}"/>
            </a:ext>
          </a:extLst>
        </xdr:cNvPr>
        <xdr:cNvPicPr>
          <a:picLocks noChangeAspect="1"/>
        </xdr:cNvPicPr>
      </xdr:nvPicPr>
      <xdr:blipFill>
        <a:blip xmlns:r="http://schemas.openxmlformats.org/officeDocument/2006/relationships" r:embed="rId1"/>
        <a:stretch>
          <a:fillRect/>
        </a:stretch>
      </xdr:blipFill>
      <xdr:spPr>
        <a:xfrm>
          <a:off x="3063425" y="465337"/>
          <a:ext cx="1366758" cy="634073"/>
        </a:xfrm>
        <a:prstGeom prst="rect">
          <a:avLst/>
        </a:prstGeom>
      </xdr:spPr>
    </xdr:pic>
    <xdr:clientData/>
  </xdr:twoCellAnchor>
  <xdr:twoCellAnchor editAs="oneCell">
    <xdr:from>
      <xdr:col>9</xdr:col>
      <xdr:colOff>748665</xdr:colOff>
      <xdr:row>2</xdr:row>
      <xdr:rowOff>24980</xdr:rowOff>
    </xdr:from>
    <xdr:to>
      <xdr:col>10</xdr:col>
      <xdr:colOff>829734</xdr:colOff>
      <xdr:row>5</xdr:row>
      <xdr:rowOff>69568</xdr:rowOff>
    </xdr:to>
    <xdr:pic>
      <xdr:nvPicPr>
        <xdr:cNvPr id="4" name="Imagen 4">
          <a:extLst>
            <a:ext uri="{FF2B5EF4-FFF2-40B4-BE49-F238E27FC236}">
              <a16:creationId xmlns:a16="http://schemas.microsoft.com/office/drawing/2014/main" id="{F5C13A9F-929C-4D72-B84F-531BD98A6254}"/>
            </a:ext>
          </a:extLst>
        </xdr:cNvPr>
        <xdr:cNvPicPr>
          <a:picLocks noChangeAspect="1"/>
        </xdr:cNvPicPr>
      </xdr:nvPicPr>
      <xdr:blipFill>
        <a:blip xmlns:r="http://schemas.openxmlformats.org/officeDocument/2006/relationships" r:embed="rId2"/>
        <a:stretch>
          <a:fillRect/>
        </a:stretch>
      </xdr:blipFill>
      <xdr:spPr>
        <a:xfrm>
          <a:off x="13353415" y="444080"/>
          <a:ext cx="1382819" cy="7367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regionalcasadebolsa.com.py/" TargetMode="External"/><Relationship Id="rId1" Type="http://schemas.openxmlformats.org/officeDocument/2006/relationships/hyperlink" Target="http://www.regionalcasadebolsa.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0070C0"/>
  </sheetPr>
  <dimension ref="B5:Q36"/>
  <sheetViews>
    <sheetView showGridLines="0" zoomScale="80" zoomScaleNormal="80" workbookViewId="0"/>
  </sheetViews>
  <sheetFormatPr baseColWidth="10" defaultColWidth="11.5546875" defaultRowHeight="13.8"/>
  <cols>
    <col min="1" max="1" width="4.44140625" style="2" customWidth="1"/>
    <col min="2" max="3" width="11.5546875" style="2"/>
    <col min="4" max="4" width="5.109375" style="2" customWidth="1"/>
    <col min="5" max="14" width="11.5546875" style="2"/>
    <col min="15" max="15" width="16.33203125" style="2" customWidth="1"/>
    <col min="16" max="16384" width="11.5546875" style="2"/>
  </cols>
  <sheetData>
    <row r="5" spans="2:17" ht="14.4" customHeight="1">
      <c r="B5" s="1"/>
      <c r="D5" s="564" t="s">
        <v>0</v>
      </c>
      <c r="E5" s="564"/>
      <c r="F5" s="564"/>
      <c r="G5" s="564"/>
      <c r="H5" s="564"/>
      <c r="I5" s="564"/>
      <c r="J5" s="564"/>
      <c r="K5" s="564"/>
      <c r="L5" s="564"/>
      <c r="M5" s="564"/>
      <c r="N5" s="564"/>
      <c r="O5" s="564"/>
    </row>
    <row r="6" spans="2:17" ht="13.95" customHeight="1">
      <c r="B6" s="1"/>
      <c r="C6" s="1"/>
      <c r="D6" s="564"/>
      <c r="E6" s="564"/>
      <c r="F6" s="564"/>
      <c r="G6" s="564"/>
      <c r="H6" s="564"/>
      <c r="I6" s="564"/>
      <c r="J6" s="564"/>
      <c r="K6" s="564"/>
      <c r="L6" s="564"/>
      <c r="M6" s="564"/>
      <c r="N6" s="564"/>
      <c r="O6" s="564"/>
      <c r="P6" s="3"/>
      <c r="Q6" s="3"/>
    </row>
    <row r="7" spans="2:17" ht="15.6" customHeight="1">
      <c r="B7" s="1"/>
      <c r="C7" s="1"/>
      <c r="D7" s="564"/>
      <c r="E7" s="564"/>
      <c r="F7" s="564"/>
      <c r="G7" s="564"/>
      <c r="H7" s="564"/>
      <c r="I7" s="564"/>
      <c r="J7" s="564"/>
      <c r="K7" s="564"/>
      <c r="L7" s="564"/>
      <c r="M7" s="564"/>
      <c r="N7" s="564"/>
      <c r="O7" s="564"/>
      <c r="P7" s="3"/>
      <c r="Q7" s="3"/>
    </row>
    <row r="8" spans="2:17" ht="14.4" customHeight="1">
      <c r="B8" s="1"/>
      <c r="C8" s="1"/>
      <c r="D8" s="564"/>
      <c r="E8" s="564"/>
      <c r="F8" s="564"/>
      <c r="G8" s="564"/>
      <c r="H8" s="564"/>
      <c r="I8" s="564"/>
      <c r="J8" s="564"/>
      <c r="K8" s="564"/>
      <c r="L8" s="564"/>
      <c r="M8" s="564"/>
      <c r="N8" s="564"/>
      <c r="O8" s="564"/>
      <c r="P8" s="3"/>
      <c r="Q8" s="3"/>
    </row>
    <row r="9" spans="2:17" ht="16.95" customHeight="1">
      <c r="B9" s="1"/>
      <c r="C9" s="1"/>
      <c r="D9" s="564"/>
      <c r="E9" s="564"/>
      <c r="F9" s="564"/>
      <c r="G9" s="564"/>
      <c r="H9" s="564"/>
      <c r="I9" s="564"/>
      <c r="J9" s="564"/>
      <c r="K9" s="564"/>
      <c r="L9" s="564"/>
      <c r="M9" s="564"/>
      <c r="N9" s="564"/>
      <c r="O9" s="564"/>
      <c r="P9" s="3"/>
      <c r="Q9" s="3"/>
    </row>
    <row r="10" spans="2:17" ht="20.399999999999999" customHeight="1">
      <c r="B10" s="1"/>
      <c r="C10" s="1"/>
      <c r="D10" s="564"/>
      <c r="E10" s="564"/>
      <c r="F10" s="564"/>
      <c r="G10" s="564"/>
      <c r="H10" s="564"/>
      <c r="I10" s="564"/>
      <c r="J10" s="564"/>
      <c r="K10" s="564"/>
      <c r="L10" s="564"/>
      <c r="M10" s="564"/>
      <c r="N10" s="564"/>
      <c r="O10" s="564"/>
      <c r="P10" s="3"/>
      <c r="Q10" s="3"/>
    </row>
    <row r="11" spans="2:17" s="4" customFormat="1" ht="15.6">
      <c r="D11" s="5"/>
    </row>
    <row r="12" spans="2:17" s="4" customFormat="1" ht="15.6" customHeight="1">
      <c r="C12" s="6"/>
      <c r="D12" s="6"/>
      <c r="E12" s="6"/>
      <c r="F12" s="6"/>
      <c r="G12" s="6"/>
      <c r="H12" s="6"/>
      <c r="I12" s="6"/>
      <c r="J12" s="6"/>
      <c r="K12" s="6"/>
      <c r="L12" s="6"/>
      <c r="M12" s="6"/>
      <c r="N12" s="6"/>
      <c r="O12" s="6"/>
      <c r="P12" s="6"/>
      <c r="Q12" s="6"/>
    </row>
    <row r="13" spans="2:17" s="4" customFormat="1" ht="18" customHeight="1">
      <c r="B13" s="565" t="s">
        <v>785</v>
      </c>
      <c r="C13" s="565"/>
      <c r="D13" s="565"/>
      <c r="E13" s="565"/>
      <c r="F13" s="565"/>
      <c r="G13" s="565"/>
      <c r="H13" s="565"/>
      <c r="I13" s="565"/>
      <c r="J13" s="565"/>
      <c r="K13" s="565"/>
      <c r="L13" s="565"/>
      <c r="M13" s="565"/>
      <c r="N13" s="565"/>
      <c r="O13" s="565"/>
      <c r="P13" s="6"/>
      <c r="Q13" s="6"/>
    </row>
    <row r="14" spans="2:17" s="4" customFormat="1"/>
    <row r="15" spans="2:17" s="4" customFormat="1"/>
    <row r="16" spans="2:17">
      <c r="B16" s="7"/>
      <c r="C16" s="7"/>
      <c r="D16" s="7"/>
      <c r="E16" s="7"/>
      <c r="F16" s="7"/>
      <c r="G16" s="7"/>
      <c r="H16" s="8"/>
      <c r="I16" s="7"/>
      <c r="J16" s="7"/>
      <c r="K16" s="7"/>
      <c r="L16" s="7"/>
      <c r="M16" s="8"/>
      <c r="N16" s="7"/>
      <c r="O16" s="7"/>
    </row>
    <row r="17" spans="2:15">
      <c r="B17" s="7"/>
      <c r="C17" s="7"/>
      <c r="D17" s="7"/>
      <c r="E17" s="7"/>
      <c r="F17" s="7"/>
      <c r="G17" s="7"/>
      <c r="H17" s="8"/>
      <c r="I17" s="7"/>
      <c r="J17" s="7"/>
      <c r="K17" s="8"/>
      <c r="L17" s="8"/>
      <c r="M17" s="8"/>
      <c r="N17" s="7"/>
      <c r="O17" s="7"/>
    </row>
    <row r="18" spans="2:15" ht="15.6">
      <c r="B18" s="7"/>
      <c r="C18" s="7"/>
      <c r="D18" s="7"/>
      <c r="E18" s="7"/>
      <c r="F18" s="7"/>
      <c r="G18" s="7"/>
      <c r="H18" s="8"/>
      <c r="I18" s="7"/>
      <c r="J18" s="7"/>
      <c r="K18" s="8"/>
      <c r="L18" s="8"/>
      <c r="M18" s="9" t="s">
        <v>1</v>
      </c>
      <c r="N18" s="7"/>
      <c r="O18" s="7"/>
    </row>
    <row r="19" spans="2:15" ht="15.6">
      <c r="B19" s="7"/>
      <c r="C19" s="10"/>
      <c r="D19" s="10"/>
      <c r="E19" s="10"/>
      <c r="F19" s="10"/>
      <c r="G19" s="10"/>
      <c r="H19" s="8"/>
      <c r="I19" s="7"/>
      <c r="J19" s="7"/>
      <c r="K19" s="8"/>
      <c r="L19" s="7"/>
      <c r="M19" s="7"/>
      <c r="N19" s="7"/>
      <c r="O19" s="7"/>
    </row>
    <row r="20" spans="2:15" ht="16.8">
      <c r="B20" s="7"/>
      <c r="C20" s="11"/>
      <c r="D20" s="11" t="s">
        <v>2</v>
      </c>
      <c r="E20" s="12"/>
      <c r="F20" s="10"/>
      <c r="G20" s="10"/>
      <c r="H20" s="13"/>
      <c r="I20" s="7"/>
      <c r="J20" s="7"/>
      <c r="K20" s="7"/>
      <c r="L20" s="13"/>
      <c r="M20" s="14" t="s">
        <v>3</v>
      </c>
      <c r="N20" s="7"/>
      <c r="O20" s="7"/>
    </row>
    <row r="21" spans="2:15" ht="16.8">
      <c r="B21" s="7"/>
      <c r="C21" s="11"/>
      <c r="D21" s="11"/>
      <c r="E21" s="12"/>
      <c r="F21" s="10"/>
      <c r="G21" s="10"/>
      <c r="H21" s="15"/>
      <c r="I21" s="7"/>
      <c r="J21" s="7"/>
      <c r="K21" s="7"/>
      <c r="L21" s="15"/>
      <c r="M21" s="15"/>
      <c r="N21" s="7"/>
      <c r="O21" s="7"/>
    </row>
    <row r="22" spans="2:15" ht="16.8">
      <c r="B22" s="7"/>
      <c r="C22" s="11"/>
      <c r="D22" s="11" t="s">
        <v>4</v>
      </c>
      <c r="E22" s="12"/>
      <c r="F22" s="10"/>
      <c r="G22" s="10"/>
      <c r="H22" s="13"/>
      <c r="I22" s="7"/>
      <c r="J22" s="7"/>
      <c r="K22" s="7"/>
      <c r="L22" s="13"/>
      <c r="M22" s="14" t="s">
        <v>5</v>
      </c>
      <c r="N22" s="7"/>
      <c r="O22" s="7"/>
    </row>
    <row r="23" spans="2:15" ht="16.8">
      <c r="B23" s="7"/>
      <c r="C23" s="11"/>
      <c r="D23" s="11"/>
      <c r="E23" s="12"/>
      <c r="F23" s="10"/>
      <c r="G23" s="10"/>
      <c r="H23" s="15"/>
      <c r="I23" s="7"/>
      <c r="J23" s="7"/>
      <c r="K23" s="7"/>
      <c r="L23" s="15"/>
      <c r="M23" s="15"/>
      <c r="N23" s="7"/>
      <c r="O23" s="7"/>
    </row>
    <row r="24" spans="2:15" ht="16.8">
      <c r="B24" s="7"/>
      <c r="C24" s="11"/>
      <c r="D24" s="11" t="s">
        <v>6</v>
      </c>
      <c r="E24" s="12"/>
      <c r="F24" s="10"/>
      <c r="G24" s="10"/>
      <c r="H24" s="13"/>
      <c r="I24" s="7"/>
      <c r="J24" s="7"/>
      <c r="K24" s="7"/>
      <c r="L24" s="13"/>
      <c r="M24" s="14" t="s">
        <v>7</v>
      </c>
      <c r="N24" s="7"/>
      <c r="O24" s="7"/>
    </row>
    <row r="25" spans="2:15" ht="16.8">
      <c r="B25" s="7"/>
      <c r="C25" s="11"/>
      <c r="D25" s="11"/>
      <c r="E25" s="12"/>
      <c r="F25" s="10"/>
      <c r="G25" s="10"/>
      <c r="H25" s="15"/>
      <c r="I25" s="7"/>
      <c r="J25" s="7"/>
      <c r="K25" s="7"/>
      <c r="L25" s="15"/>
      <c r="M25" s="15"/>
      <c r="N25" s="7"/>
      <c r="O25" s="7"/>
    </row>
    <row r="26" spans="2:15" ht="16.8">
      <c r="B26" s="7"/>
      <c r="C26" s="11"/>
      <c r="D26" s="11" t="s">
        <v>8</v>
      </c>
      <c r="E26" s="12"/>
      <c r="F26" s="10"/>
      <c r="G26" s="10"/>
      <c r="H26" s="13"/>
      <c r="I26" s="7"/>
      <c r="J26" s="7"/>
      <c r="K26" s="7"/>
      <c r="L26" s="14"/>
      <c r="M26" s="14" t="s">
        <v>9</v>
      </c>
      <c r="N26" s="7"/>
      <c r="O26" s="7"/>
    </row>
    <row r="27" spans="2:15" ht="16.8">
      <c r="B27" s="7"/>
      <c r="C27" s="11"/>
      <c r="D27" s="11"/>
      <c r="E27" s="12"/>
      <c r="F27" s="10"/>
      <c r="G27" s="10"/>
      <c r="H27" s="15"/>
      <c r="I27" s="7"/>
      <c r="J27" s="7"/>
      <c r="K27" s="7"/>
      <c r="L27" s="15"/>
      <c r="M27" s="15"/>
      <c r="N27" s="7"/>
      <c r="O27" s="7"/>
    </row>
    <row r="28" spans="2:15" ht="16.8">
      <c r="B28" s="7"/>
      <c r="C28" s="11"/>
      <c r="D28" s="11" t="s">
        <v>10</v>
      </c>
      <c r="E28" s="12"/>
      <c r="F28" s="10"/>
      <c r="G28" s="10"/>
      <c r="H28" s="13"/>
      <c r="I28" s="7"/>
      <c r="J28" s="7"/>
      <c r="K28" s="7"/>
      <c r="L28" s="14"/>
      <c r="M28" s="14" t="s">
        <v>11</v>
      </c>
      <c r="N28" s="7"/>
      <c r="O28" s="7"/>
    </row>
    <row r="29" spans="2:15" ht="16.8">
      <c r="B29" s="7"/>
      <c r="C29" s="11"/>
      <c r="D29" s="11"/>
      <c r="E29" s="12"/>
      <c r="F29" s="10"/>
      <c r="G29" s="10"/>
      <c r="H29" s="15"/>
      <c r="I29" s="7"/>
      <c r="J29" s="7"/>
      <c r="K29" s="7"/>
      <c r="L29" s="15"/>
      <c r="M29" s="15"/>
      <c r="N29" s="7"/>
      <c r="O29" s="7"/>
    </row>
    <row r="30" spans="2:15" ht="16.8">
      <c r="B30" s="7"/>
      <c r="C30" s="11"/>
      <c r="D30" s="11" t="s">
        <v>12</v>
      </c>
      <c r="E30" s="12"/>
      <c r="F30" s="10"/>
      <c r="G30" s="10"/>
      <c r="H30" s="13"/>
      <c r="I30" s="7"/>
      <c r="J30" s="7"/>
      <c r="K30" s="7"/>
      <c r="L30" s="14"/>
      <c r="M30" s="14" t="s">
        <v>13</v>
      </c>
      <c r="N30" s="7"/>
      <c r="O30" s="7"/>
    </row>
    <row r="31" spans="2:15" ht="16.8">
      <c r="B31" s="7"/>
      <c r="C31" s="16"/>
      <c r="D31" s="16"/>
      <c r="E31" s="12"/>
      <c r="F31" s="10"/>
      <c r="G31" s="10"/>
      <c r="H31" s="15"/>
      <c r="I31" s="7"/>
      <c r="J31" s="7"/>
      <c r="K31" s="7"/>
      <c r="L31" s="17"/>
      <c r="M31" s="7"/>
      <c r="N31" s="7"/>
      <c r="O31" s="7"/>
    </row>
    <row r="32" spans="2:15" ht="16.8">
      <c r="B32" s="7"/>
      <c r="C32" s="16"/>
      <c r="D32" s="16"/>
      <c r="E32" s="12"/>
      <c r="F32" s="10"/>
      <c r="G32" s="10"/>
      <c r="H32" s="13"/>
      <c r="I32" s="7"/>
      <c r="J32" s="7"/>
      <c r="K32" s="7"/>
      <c r="L32" s="17"/>
      <c r="M32" s="7"/>
      <c r="N32" s="7"/>
      <c r="O32" s="7"/>
    </row>
    <row r="33" spans="2:15" ht="16.8">
      <c r="B33" s="7"/>
      <c r="C33" s="16"/>
      <c r="D33" s="16"/>
      <c r="E33" s="12"/>
      <c r="F33" s="10"/>
      <c r="G33" s="10"/>
      <c r="H33" s="15"/>
      <c r="I33" s="7"/>
      <c r="J33" s="7"/>
      <c r="K33" s="7"/>
      <c r="L33" s="18"/>
      <c r="M33" s="7"/>
      <c r="N33" s="7"/>
      <c r="O33" s="7"/>
    </row>
    <row r="34" spans="2:15" ht="16.8">
      <c r="B34" s="7"/>
      <c r="C34" s="16"/>
      <c r="D34" s="16"/>
      <c r="E34" s="12"/>
      <c r="F34" s="10"/>
      <c r="G34" s="10"/>
      <c r="H34" s="13"/>
      <c r="I34" s="7"/>
      <c r="J34" s="7"/>
      <c r="K34" s="7"/>
      <c r="L34" s="18"/>
      <c r="M34" s="7"/>
      <c r="N34" s="7"/>
      <c r="O34" s="7"/>
    </row>
    <row r="35" spans="2:15" ht="15.6">
      <c r="B35" s="7"/>
      <c r="C35" s="10"/>
      <c r="D35" s="10"/>
      <c r="E35" s="10"/>
      <c r="F35" s="10"/>
      <c r="G35" s="10"/>
      <c r="H35" s="15"/>
      <c r="I35" s="7"/>
      <c r="J35" s="7"/>
      <c r="K35" s="7"/>
      <c r="L35" s="7"/>
      <c r="M35" s="7"/>
      <c r="N35" s="7"/>
      <c r="O35" s="7"/>
    </row>
    <row r="36" spans="2:15">
      <c r="B36" s="19"/>
      <c r="C36" s="19"/>
      <c r="D36" s="19"/>
      <c r="E36" s="19"/>
      <c r="F36" s="19"/>
      <c r="G36" s="19"/>
      <c r="H36" s="20"/>
      <c r="I36" s="19"/>
      <c r="J36" s="19"/>
      <c r="K36" s="19"/>
      <c r="L36" s="19"/>
      <c r="M36" s="19"/>
      <c r="N36" s="19"/>
      <c r="O36" s="19"/>
    </row>
  </sheetData>
  <mergeCells count="2">
    <mergeCell ref="D5:O10"/>
    <mergeCell ref="B13:O13"/>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4'!A1" display="'Nota 1 a Nota 4'!A1" xr:uid="{20BD6CE6-A065-4ED6-A233-E88A8CE52543}"/>
    <hyperlink ref="M28" location="'Nota 5'!A1" display="'Nota 5'!A1" xr:uid="{1AD7CD6A-E81A-4632-B8C4-D91B16C9C985}"/>
    <hyperlink ref="M30" location="'Nota 6 a Nota 12'!A1" display="'Nota 6 a Nota 12'!A1" xr:uid="{5453AF08-691C-4E08-A0CD-CECBB7FD5ED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0070C0"/>
  </sheetPr>
  <dimension ref="A2:V117"/>
  <sheetViews>
    <sheetView showGridLines="0" zoomScale="90" zoomScaleNormal="90" workbookViewId="0"/>
  </sheetViews>
  <sheetFormatPr baseColWidth="10" defaultColWidth="8.6640625" defaultRowHeight="13.8"/>
  <cols>
    <col min="1" max="1" width="2.44140625" style="25" customWidth="1"/>
    <col min="2" max="2" width="16.6640625" style="25" customWidth="1"/>
    <col min="3" max="3" width="26.6640625" style="25" customWidth="1"/>
    <col min="4" max="4" width="16" style="25" customWidth="1"/>
    <col min="5" max="9" width="12.109375" style="25" customWidth="1"/>
    <col min="10" max="11" width="2.88671875" style="25" customWidth="1"/>
    <col min="12" max="12" width="27" style="25" customWidth="1"/>
    <col min="13" max="13" width="29.88671875" style="25" customWidth="1"/>
    <col min="14" max="15" width="8.6640625" style="25" bestFit="1" customWidth="1"/>
    <col min="16" max="16" width="8.6640625" style="25"/>
    <col min="17" max="17" width="8.6640625" style="25" bestFit="1" customWidth="1"/>
    <col min="18" max="18" width="11" style="25" bestFit="1" customWidth="1"/>
    <col min="19" max="19" width="12.88671875" style="25" customWidth="1"/>
    <col min="20" max="20" width="9" style="25" bestFit="1" customWidth="1"/>
    <col min="21" max="16384" width="8.6640625" style="25"/>
  </cols>
  <sheetData>
    <row r="2" spans="1:22" s="21" customFormat="1" ht="20.399999999999999" customHeight="1">
      <c r="B2" s="22"/>
      <c r="C2" s="22"/>
      <c r="D2" s="22"/>
      <c r="E2" s="22"/>
      <c r="F2" s="22"/>
      <c r="G2" s="22"/>
      <c r="H2" s="22"/>
      <c r="I2" s="22"/>
      <c r="J2" s="22"/>
      <c r="K2" s="22"/>
      <c r="L2" s="22"/>
      <c r="M2" s="22"/>
      <c r="N2" s="22"/>
      <c r="O2" s="22"/>
      <c r="P2" s="22"/>
      <c r="Q2" s="22"/>
      <c r="R2" s="22"/>
      <c r="S2" s="22"/>
      <c r="T2" s="22"/>
      <c r="U2" s="22"/>
      <c r="V2" s="22"/>
    </row>
    <row r="3" spans="1:22" s="21" customFormat="1" ht="18">
      <c r="B3" s="606"/>
      <c r="C3" s="606"/>
      <c r="D3" s="606"/>
      <c r="E3" s="606"/>
      <c r="F3" s="606"/>
      <c r="G3" s="606"/>
      <c r="H3" s="606"/>
      <c r="I3" s="606"/>
      <c r="J3" s="606"/>
      <c r="K3" s="606"/>
      <c r="L3" s="606"/>
      <c r="O3" s="23"/>
      <c r="P3" s="23"/>
    </row>
    <row r="4" spans="1:22" s="21" customFormat="1" ht="18">
      <c r="B4" s="606"/>
      <c r="C4" s="606"/>
      <c r="D4" s="606"/>
      <c r="E4" s="606"/>
      <c r="F4" s="606"/>
      <c r="G4" s="606"/>
      <c r="H4" s="606"/>
      <c r="I4" s="606"/>
      <c r="J4" s="606"/>
      <c r="K4" s="606"/>
      <c r="L4" s="606"/>
      <c r="O4" s="23"/>
      <c r="P4" s="23"/>
    </row>
    <row r="5" spans="1:22" s="21" customFormat="1" ht="18.600000000000001" customHeight="1">
      <c r="B5" s="606"/>
      <c r="C5" s="606"/>
      <c r="D5" s="606"/>
      <c r="E5" s="606"/>
      <c r="F5" s="606"/>
      <c r="G5" s="606"/>
      <c r="H5" s="606"/>
      <c r="I5" s="606"/>
      <c r="J5" s="606"/>
      <c r="K5" s="606"/>
      <c r="L5" s="606"/>
      <c r="O5" s="23"/>
      <c r="P5" s="23"/>
    </row>
    <row r="6" spans="1:22" s="21" customFormat="1" ht="20.399999999999999" customHeight="1">
      <c r="B6" s="24"/>
      <c r="C6" s="24"/>
      <c r="D6" s="24"/>
      <c r="E6" s="24"/>
      <c r="F6" s="24"/>
      <c r="G6" s="24"/>
      <c r="H6" s="24"/>
      <c r="I6" s="24"/>
      <c r="J6" s="24"/>
      <c r="K6" s="24"/>
      <c r="L6" s="24"/>
      <c r="M6" s="24"/>
      <c r="N6" s="24"/>
      <c r="O6" s="24"/>
      <c r="P6" s="24"/>
      <c r="Q6" s="24"/>
      <c r="R6" s="24"/>
      <c r="S6" s="24"/>
      <c r="T6" s="24"/>
      <c r="U6" s="24"/>
      <c r="V6" s="24"/>
    </row>
    <row r="7" spans="1:22" ht="14.4">
      <c r="B7" s="26" t="s">
        <v>14</v>
      </c>
    </row>
    <row r="8" spans="1:22" ht="15.6">
      <c r="B8" s="607" t="s">
        <v>15</v>
      </c>
      <c r="C8" s="607"/>
      <c r="D8" s="607"/>
      <c r="E8" s="607"/>
      <c r="F8" s="607"/>
      <c r="G8" s="607"/>
      <c r="H8" s="607"/>
      <c r="I8" s="607"/>
      <c r="J8" s="607"/>
      <c r="K8" s="607"/>
      <c r="L8" s="607"/>
      <c r="M8" s="607"/>
      <c r="N8" s="607"/>
      <c r="O8" s="607"/>
      <c r="P8" s="607"/>
      <c r="Q8" s="607"/>
      <c r="R8" s="607"/>
      <c r="S8" s="607"/>
    </row>
    <row r="9" spans="1:22" ht="13.95" customHeight="1">
      <c r="B9" s="608" t="s">
        <v>16</v>
      </c>
      <c r="C9" s="608"/>
      <c r="D9" s="608"/>
      <c r="E9" s="608"/>
      <c r="F9" s="608"/>
      <c r="G9" s="608"/>
      <c r="H9" s="608"/>
      <c r="I9" s="608"/>
      <c r="J9" s="608"/>
      <c r="K9" s="608"/>
      <c r="L9" s="608"/>
      <c r="M9" s="608"/>
      <c r="N9" s="608"/>
      <c r="O9" s="608"/>
      <c r="P9" s="608"/>
      <c r="Q9" s="608"/>
      <c r="R9" s="608"/>
      <c r="S9" s="608"/>
    </row>
    <row r="10" spans="1:22" ht="18.600000000000001" customHeight="1" thickBot="1">
      <c r="B10" s="605" t="s">
        <v>786</v>
      </c>
      <c r="C10" s="605"/>
      <c r="D10" s="605"/>
      <c r="E10" s="605"/>
      <c r="F10" s="605"/>
      <c r="G10" s="605"/>
      <c r="H10" s="605"/>
      <c r="I10" s="605"/>
      <c r="J10" s="605"/>
      <c r="K10" s="605"/>
      <c r="L10" s="605"/>
      <c r="M10" s="605"/>
      <c r="N10" s="605"/>
      <c r="O10" s="605"/>
      <c r="P10" s="605"/>
      <c r="Q10" s="605"/>
      <c r="R10" s="605"/>
      <c r="S10" s="605"/>
    </row>
    <row r="11" spans="1:22" ht="15" thickTop="1">
      <c r="A11" s="27"/>
      <c r="B11" s="28"/>
      <c r="C11" s="28"/>
      <c r="D11" s="29"/>
      <c r="E11" s="29"/>
      <c r="F11" s="29"/>
      <c r="G11" s="29"/>
      <c r="H11" s="29"/>
      <c r="I11" s="29"/>
      <c r="J11" s="30"/>
      <c r="K11" s="29"/>
      <c r="L11" s="29"/>
      <c r="M11" s="31"/>
      <c r="N11" s="31"/>
      <c r="O11" s="31"/>
      <c r="P11" s="31"/>
      <c r="Q11" s="31"/>
      <c r="R11" s="31"/>
      <c r="S11" s="31"/>
      <c r="T11" s="31"/>
      <c r="U11" s="31"/>
      <c r="V11" s="32"/>
    </row>
    <row r="12" spans="1:22" ht="14.4">
      <c r="A12" s="33"/>
      <c r="B12" s="34" t="s">
        <v>17</v>
      </c>
      <c r="C12" s="34"/>
      <c r="D12" s="2"/>
      <c r="E12" s="2"/>
      <c r="F12" s="2"/>
      <c r="G12" s="2"/>
      <c r="H12" s="2"/>
      <c r="I12" s="2"/>
      <c r="J12" s="35"/>
      <c r="L12" s="34" t="s">
        <v>18</v>
      </c>
      <c r="M12" s="34"/>
      <c r="N12" s="2"/>
      <c r="V12" s="36"/>
    </row>
    <row r="13" spans="1:22" ht="14.4">
      <c r="A13" s="33"/>
      <c r="B13" s="37"/>
      <c r="C13" s="37"/>
      <c r="D13" s="2"/>
      <c r="E13" s="2"/>
      <c r="F13" s="2"/>
      <c r="G13" s="2"/>
      <c r="H13" s="2"/>
      <c r="I13" s="2"/>
      <c r="J13" s="35"/>
      <c r="L13" s="37"/>
      <c r="M13" s="37"/>
      <c r="N13" s="2"/>
      <c r="V13" s="36"/>
    </row>
    <row r="14" spans="1:22" ht="14.4">
      <c r="A14" s="33"/>
      <c r="B14" s="38" t="s">
        <v>19</v>
      </c>
      <c r="C14" s="38"/>
      <c r="D14" s="39" t="s">
        <v>20</v>
      </c>
      <c r="E14" s="2"/>
      <c r="F14" s="2"/>
      <c r="G14" s="2"/>
      <c r="H14" s="2"/>
      <c r="I14" s="2"/>
      <c r="J14" s="35"/>
      <c r="L14" s="38" t="s">
        <v>19</v>
      </c>
      <c r="M14" s="38"/>
      <c r="N14" s="39" t="s">
        <v>21</v>
      </c>
      <c r="V14" s="36"/>
    </row>
    <row r="15" spans="1:22" ht="14.4">
      <c r="A15" s="33"/>
      <c r="B15" s="38" t="s">
        <v>22</v>
      </c>
      <c r="C15" s="38"/>
      <c r="D15" s="39" t="s">
        <v>23</v>
      </c>
      <c r="E15" s="2"/>
      <c r="F15" s="2"/>
      <c r="G15" s="2"/>
      <c r="H15" s="2"/>
      <c r="I15" s="2"/>
      <c r="J15" s="35"/>
      <c r="L15" s="38" t="s">
        <v>22</v>
      </c>
      <c r="M15" s="38"/>
      <c r="N15" s="39" t="s">
        <v>24</v>
      </c>
      <c r="V15" s="36"/>
    </row>
    <row r="16" spans="1:22" ht="14.4">
      <c r="A16" s="33"/>
      <c r="B16" s="38" t="s">
        <v>25</v>
      </c>
      <c r="C16" s="38"/>
      <c r="D16" s="40">
        <v>27</v>
      </c>
      <c r="E16" s="2"/>
      <c r="F16" s="2"/>
      <c r="G16" s="2"/>
      <c r="H16" s="2"/>
      <c r="I16" s="2"/>
      <c r="J16" s="35"/>
      <c r="L16" s="38"/>
      <c r="M16" s="38"/>
      <c r="N16" s="40"/>
      <c r="V16" s="36"/>
    </row>
    <row r="17" spans="1:22" ht="14.4">
      <c r="A17" s="33"/>
      <c r="B17" s="38" t="s">
        <v>26</v>
      </c>
      <c r="C17" s="38"/>
      <c r="D17" s="39" t="s">
        <v>27</v>
      </c>
      <c r="E17" s="2"/>
      <c r="F17" s="2"/>
      <c r="G17" s="2"/>
      <c r="H17" s="2"/>
      <c r="I17" s="2"/>
      <c r="J17" s="35"/>
      <c r="L17" s="38" t="s">
        <v>26</v>
      </c>
      <c r="M17" s="38"/>
      <c r="N17" s="39" t="s">
        <v>28</v>
      </c>
      <c r="V17" s="36"/>
    </row>
    <row r="18" spans="1:22" ht="14.4">
      <c r="A18" s="33"/>
      <c r="B18" s="38" t="s">
        <v>29</v>
      </c>
      <c r="C18" s="38"/>
      <c r="D18" s="39" t="s">
        <v>30</v>
      </c>
      <c r="E18" s="2"/>
      <c r="F18" s="2"/>
      <c r="G18" s="2"/>
      <c r="H18" s="2"/>
      <c r="I18" s="2"/>
      <c r="J18" s="35"/>
      <c r="L18" s="38" t="s">
        <v>29</v>
      </c>
      <c r="M18" s="38"/>
      <c r="N18" s="39" t="s">
        <v>31</v>
      </c>
      <c r="V18" s="36"/>
    </row>
    <row r="19" spans="1:22" ht="14.4">
      <c r="A19" s="33"/>
      <c r="B19" s="38" t="s">
        <v>32</v>
      </c>
      <c r="C19" s="38"/>
      <c r="D19" s="39" t="s">
        <v>33</v>
      </c>
      <c r="E19" s="2"/>
      <c r="F19" s="2"/>
      <c r="G19" s="2"/>
      <c r="H19" s="2"/>
      <c r="I19" s="2"/>
      <c r="J19" s="35"/>
      <c r="L19" s="38" t="s">
        <v>32</v>
      </c>
      <c r="M19" s="38"/>
      <c r="N19" s="41" t="s">
        <v>34</v>
      </c>
      <c r="V19" s="36"/>
    </row>
    <row r="20" spans="1:22" ht="14.4">
      <c r="A20" s="33"/>
      <c r="B20" s="38" t="s">
        <v>35</v>
      </c>
      <c r="C20" s="38"/>
      <c r="D20" s="41" t="s">
        <v>36</v>
      </c>
      <c r="E20" s="2"/>
      <c r="F20" s="2"/>
      <c r="G20" s="2"/>
      <c r="H20" s="2"/>
      <c r="I20" s="2"/>
      <c r="J20" s="35"/>
      <c r="L20" s="38" t="s">
        <v>35</v>
      </c>
      <c r="M20" s="38"/>
      <c r="N20" s="41" t="s">
        <v>37</v>
      </c>
      <c r="V20" s="36"/>
    </row>
    <row r="21" spans="1:22" ht="14.4">
      <c r="A21" s="33"/>
      <c r="B21" s="38" t="s">
        <v>38</v>
      </c>
      <c r="C21" s="38"/>
      <c r="D21" s="39" t="s">
        <v>27</v>
      </c>
      <c r="E21" s="2"/>
      <c r="F21" s="2"/>
      <c r="G21" s="2"/>
      <c r="H21" s="2"/>
      <c r="I21" s="2"/>
      <c r="J21" s="35"/>
      <c r="L21" s="38" t="s">
        <v>38</v>
      </c>
      <c r="M21" s="38"/>
      <c r="N21" s="39" t="s">
        <v>28</v>
      </c>
      <c r="V21" s="36"/>
    </row>
    <row r="22" spans="1:22" ht="14.4">
      <c r="A22" s="33"/>
      <c r="B22" s="42"/>
      <c r="C22" s="42"/>
      <c r="D22" s="2"/>
      <c r="E22" s="2"/>
      <c r="F22" s="2"/>
      <c r="G22" s="2"/>
      <c r="H22" s="2"/>
      <c r="I22" s="2"/>
      <c r="J22" s="35"/>
      <c r="L22" s="2"/>
      <c r="M22" s="2"/>
      <c r="N22" s="2"/>
      <c r="V22" s="36"/>
    </row>
    <row r="23" spans="1:22" ht="14.4">
      <c r="A23" s="33"/>
      <c r="B23" s="34" t="s">
        <v>39</v>
      </c>
      <c r="C23" s="34"/>
      <c r="D23" s="2"/>
      <c r="E23" s="2"/>
      <c r="F23" s="2"/>
      <c r="G23" s="2"/>
      <c r="H23" s="2"/>
      <c r="I23" s="2"/>
      <c r="J23" s="35"/>
      <c r="L23" s="34" t="s">
        <v>40</v>
      </c>
      <c r="M23" s="2"/>
      <c r="N23" s="2"/>
      <c r="V23" s="36"/>
    </row>
    <row r="24" spans="1:22" ht="14.4">
      <c r="A24" s="33"/>
      <c r="B24" s="37"/>
      <c r="C24" s="37"/>
      <c r="D24" s="2"/>
      <c r="E24" s="2"/>
      <c r="F24" s="2"/>
      <c r="G24" s="2"/>
      <c r="H24" s="2"/>
      <c r="I24" s="2"/>
      <c r="J24" s="35"/>
      <c r="L24" s="37"/>
      <c r="M24" s="2"/>
      <c r="N24" s="2"/>
      <c r="V24" s="36"/>
    </row>
    <row r="25" spans="1:22" ht="14.4">
      <c r="A25" s="33"/>
      <c r="B25" s="38" t="s">
        <v>41</v>
      </c>
      <c r="C25" s="38"/>
      <c r="D25" s="39" t="s">
        <v>42</v>
      </c>
      <c r="E25" s="2"/>
      <c r="F25" s="2"/>
      <c r="G25" s="2"/>
      <c r="H25" s="2"/>
      <c r="I25" s="2"/>
      <c r="J25" s="35"/>
      <c r="L25" s="38" t="s">
        <v>41</v>
      </c>
      <c r="M25" s="2"/>
      <c r="N25" s="43" t="s">
        <v>43</v>
      </c>
      <c r="V25" s="36"/>
    </row>
    <row r="26" spans="1:22" ht="14.4">
      <c r="A26" s="33"/>
      <c r="B26" s="38" t="s">
        <v>44</v>
      </c>
      <c r="C26" s="38"/>
      <c r="D26" s="39" t="s">
        <v>45</v>
      </c>
      <c r="E26" s="2"/>
      <c r="F26" s="2"/>
      <c r="G26" s="2"/>
      <c r="H26" s="2"/>
      <c r="I26" s="2"/>
      <c r="J26" s="35"/>
      <c r="L26" s="38" t="s">
        <v>44</v>
      </c>
      <c r="M26" s="2"/>
      <c r="N26" s="43" t="s">
        <v>46</v>
      </c>
      <c r="V26" s="36"/>
    </row>
    <row r="27" spans="1:22" ht="14.4">
      <c r="A27" s="33"/>
      <c r="B27" s="38" t="s">
        <v>47</v>
      </c>
      <c r="C27" s="38"/>
      <c r="D27" s="39" t="s">
        <v>48</v>
      </c>
      <c r="E27" s="2"/>
      <c r="F27" s="2"/>
      <c r="G27" s="2"/>
      <c r="H27" s="2"/>
      <c r="I27" s="2"/>
      <c r="J27" s="35"/>
      <c r="L27" s="38" t="s">
        <v>47</v>
      </c>
      <c r="M27" s="2"/>
      <c r="N27" s="39" t="s">
        <v>49</v>
      </c>
      <c r="V27" s="36"/>
    </row>
    <row r="28" spans="1:22" ht="14.4">
      <c r="A28" s="33"/>
      <c r="B28" s="38" t="s">
        <v>41</v>
      </c>
      <c r="C28" s="38"/>
      <c r="D28" s="39" t="s">
        <v>50</v>
      </c>
      <c r="E28" s="2"/>
      <c r="F28" s="2"/>
      <c r="G28" s="2"/>
      <c r="H28" s="2"/>
      <c r="I28" s="2"/>
      <c r="J28" s="35"/>
      <c r="L28" s="38" t="s">
        <v>41</v>
      </c>
      <c r="M28" s="2"/>
      <c r="N28" s="39" t="s">
        <v>49</v>
      </c>
      <c r="V28" s="36"/>
    </row>
    <row r="29" spans="1:22">
      <c r="A29" s="33"/>
      <c r="B29" s="38" t="s">
        <v>44</v>
      </c>
      <c r="C29" s="38"/>
      <c r="D29" s="39" t="s">
        <v>51</v>
      </c>
      <c r="J29" s="36"/>
      <c r="L29" s="38" t="s">
        <v>44</v>
      </c>
      <c r="N29" s="39" t="s">
        <v>49</v>
      </c>
      <c r="V29" s="36"/>
    </row>
    <row r="30" spans="1:22">
      <c r="A30" s="33"/>
      <c r="J30" s="36"/>
      <c r="V30" s="36"/>
    </row>
    <row r="31" spans="1:22">
      <c r="A31" s="33"/>
      <c r="B31" s="44" t="s">
        <v>52</v>
      </c>
      <c r="C31" s="45"/>
      <c r="J31" s="36"/>
      <c r="L31" s="609" t="s">
        <v>53</v>
      </c>
      <c r="M31" s="609"/>
      <c r="N31" s="609"/>
      <c r="V31" s="36"/>
    </row>
    <row r="32" spans="1:22">
      <c r="A32" s="33"/>
      <c r="J32" s="36"/>
      <c r="V32" s="36"/>
    </row>
    <row r="33" spans="1:22">
      <c r="A33" s="33"/>
      <c r="B33" s="587" t="s">
        <v>54</v>
      </c>
      <c r="C33" s="589"/>
      <c r="D33" s="587" t="s">
        <v>55</v>
      </c>
      <c r="E33" s="588"/>
      <c r="F33" s="589"/>
      <c r="J33" s="36"/>
      <c r="L33" s="46" t="s">
        <v>54</v>
      </c>
      <c r="M33" s="46" t="s">
        <v>55</v>
      </c>
      <c r="V33" s="36"/>
    </row>
    <row r="34" spans="1:22" ht="13.95" customHeight="1">
      <c r="A34" s="33"/>
      <c r="B34" s="610" t="s">
        <v>56</v>
      </c>
      <c r="C34" s="611"/>
      <c r="D34" s="598" t="s">
        <v>57</v>
      </c>
      <c r="E34" s="600"/>
      <c r="F34" s="599"/>
      <c r="J34" s="36"/>
      <c r="L34" s="614" t="s">
        <v>56</v>
      </c>
      <c r="M34" s="47" t="s">
        <v>57</v>
      </c>
      <c r="V34" s="36"/>
    </row>
    <row r="35" spans="1:22" ht="13.95" customHeight="1">
      <c r="A35" s="33"/>
      <c r="B35" s="612"/>
      <c r="C35" s="613"/>
      <c r="D35" s="598" t="s">
        <v>58</v>
      </c>
      <c r="E35" s="600"/>
      <c r="F35" s="599"/>
      <c r="J35" s="36"/>
      <c r="L35" s="615"/>
      <c r="M35" s="47" t="s">
        <v>58</v>
      </c>
      <c r="V35" s="36"/>
    </row>
    <row r="36" spans="1:22" ht="13.95" customHeight="1">
      <c r="A36" s="33"/>
      <c r="B36" s="602" t="s">
        <v>59</v>
      </c>
      <c r="C36" s="603"/>
      <c r="D36" s="603"/>
      <c r="E36" s="603"/>
      <c r="F36" s="604"/>
      <c r="J36" s="36"/>
      <c r="L36" s="587" t="s">
        <v>59</v>
      </c>
      <c r="M36" s="589"/>
      <c r="V36" s="36"/>
    </row>
    <row r="37" spans="1:22" ht="15.75" customHeight="1">
      <c r="A37" s="33"/>
      <c r="B37" s="598" t="s">
        <v>60</v>
      </c>
      <c r="C37" s="599"/>
      <c r="D37" s="598" t="s">
        <v>57</v>
      </c>
      <c r="E37" s="600"/>
      <c r="F37" s="599"/>
      <c r="J37" s="36"/>
      <c r="L37" s="47" t="s">
        <v>60</v>
      </c>
      <c r="M37" s="47" t="s">
        <v>57</v>
      </c>
      <c r="V37" s="36"/>
    </row>
    <row r="38" spans="1:22" ht="15.75" customHeight="1">
      <c r="A38" s="33"/>
      <c r="B38" s="598" t="s">
        <v>61</v>
      </c>
      <c r="C38" s="599"/>
      <c r="D38" s="598" t="s">
        <v>58</v>
      </c>
      <c r="E38" s="600"/>
      <c r="F38" s="599"/>
      <c r="J38" s="36"/>
      <c r="L38" s="47" t="s">
        <v>61</v>
      </c>
      <c r="M38" s="47" t="s">
        <v>58</v>
      </c>
      <c r="V38" s="36"/>
    </row>
    <row r="39" spans="1:22" ht="15.75" customHeight="1">
      <c r="A39" s="33"/>
      <c r="B39" s="598" t="s">
        <v>62</v>
      </c>
      <c r="C39" s="599"/>
      <c r="D39" s="598" t="s">
        <v>63</v>
      </c>
      <c r="E39" s="600"/>
      <c r="F39" s="599"/>
      <c r="J39" s="36"/>
      <c r="L39" s="47" t="s">
        <v>62</v>
      </c>
      <c r="M39" s="47" t="s">
        <v>63</v>
      </c>
      <c r="V39" s="36"/>
    </row>
    <row r="40" spans="1:22" ht="15.75" customHeight="1">
      <c r="A40" s="33"/>
      <c r="B40" s="598" t="s">
        <v>64</v>
      </c>
      <c r="C40" s="599"/>
      <c r="D40" s="598" t="s">
        <v>872</v>
      </c>
      <c r="E40" s="600"/>
      <c r="F40" s="599"/>
      <c r="J40" s="36"/>
      <c r="L40" s="47" t="s">
        <v>64</v>
      </c>
      <c r="M40" s="47" t="s">
        <v>872</v>
      </c>
      <c r="V40" s="36"/>
    </row>
    <row r="41" spans="1:22" ht="15.75" customHeight="1">
      <c r="A41" s="33"/>
      <c r="B41" s="598" t="s">
        <v>65</v>
      </c>
      <c r="C41" s="599"/>
      <c r="D41" s="598" t="s">
        <v>66</v>
      </c>
      <c r="E41" s="600"/>
      <c r="F41" s="599"/>
      <c r="J41" s="36"/>
      <c r="L41" s="47" t="s">
        <v>65</v>
      </c>
      <c r="M41" s="47" t="s">
        <v>66</v>
      </c>
      <c r="V41" s="36"/>
    </row>
    <row r="42" spans="1:22">
      <c r="A42" s="33"/>
      <c r="B42" s="602" t="s">
        <v>67</v>
      </c>
      <c r="C42" s="603"/>
      <c r="D42" s="603"/>
      <c r="E42" s="603"/>
      <c r="F42" s="604"/>
      <c r="J42" s="36"/>
      <c r="L42" s="587" t="s">
        <v>67</v>
      </c>
      <c r="M42" s="589"/>
      <c r="V42" s="36"/>
    </row>
    <row r="43" spans="1:22" ht="15.75" customHeight="1">
      <c r="A43" s="33"/>
      <c r="B43" s="598" t="s">
        <v>68</v>
      </c>
      <c r="C43" s="599"/>
      <c r="D43" s="598" t="s">
        <v>58</v>
      </c>
      <c r="E43" s="600"/>
      <c r="F43" s="599"/>
      <c r="J43" s="36"/>
      <c r="L43" s="48" t="s">
        <v>69</v>
      </c>
      <c r="M43" s="48" t="s">
        <v>70</v>
      </c>
      <c r="N43" s="49"/>
      <c r="O43" s="49"/>
      <c r="P43" s="49"/>
      <c r="V43" s="36"/>
    </row>
    <row r="44" spans="1:22" ht="15.75" customHeight="1">
      <c r="A44" s="33"/>
      <c r="B44" s="598" t="s">
        <v>71</v>
      </c>
      <c r="C44" s="599"/>
      <c r="D44" s="598" t="s">
        <v>705</v>
      </c>
      <c r="E44" s="600"/>
      <c r="F44" s="599"/>
      <c r="J44" s="36"/>
      <c r="N44" s="49"/>
      <c r="O44" s="49"/>
      <c r="P44" s="49"/>
      <c r="V44" s="36"/>
    </row>
    <row r="45" spans="1:22" ht="15.75" customHeight="1">
      <c r="A45" s="33"/>
      <c r="B45" s="598" t="s">
        <v>72</v>
      </c>
      <c r="C45" s="599"/>
      <c r="D45" s="598" t="s">
        <v>73</v>
      </c>
      <c r="E45" s="600"/>
      <c r="F45" s="599"/>
      <c r="J45" s="36"/>
      <c r="V45" s="36"/>
    </row>
    <row r="46" spans="1:22" ht="15.75" customHeight="1">
      <c r="A46" s="33"/>
      <c r="B46" s="598" t="s">
        <v>74</v>
      </c>
      <c r="C46" s="599"/>
      <c r="D46" s="598" t="s">
        <v>75</v>
      </c>
      <c r="E46" s="600"/>
      <c r="F46" s="599"/>
      <c r="J46" s="36"/>
      <c r="V46" s="36"/>
    </row>
    <row r="47" spans="1:22" ht="15" customHeight="1">
      <c r="A47" s="33"/>
      <c r="B47" s="598" t="s">
        <v>76</v>
      </c>
      <c r="C47" s="599"/>
      <c r="D47" s="598" t="s">
        <v>77</v>
      </c>
      <c r="E47" s="600"/>
      <c r="F47" s="599"/>
      <c r="J47" s="36"/>
      <c r="V47" s="36"/>
    </row>
    <row r="48" spans="1:22" ht="15.75" customHeight="1">
      <c r="A48" s="33"/>
      <c r="B48" s="598" t="s">
        <v>78</v>
      </c>
      <c r="C48" s="599"/>
      <c r="D48" s="598" t="s">
        <v>873</v>
      </c>
      <c r="E48" s="600"/>
      <c r="F48" s="599"/>
      <c r="J48" s="36"/>
      <c r="V48" s="36"/>
    </row>
    <row r="49" spans="1:22" ht="15.75" customHeight="1">
      <c r="A49" s="33"/>
      <c r="B49" s="598" t="s">
        <v>79</v>
      </c>
      <c r="C49" s="599"/>
      <c r="D49" s="598" t="s">
        <v>80</v>
      </c>
      <c r="E49" s="600"/>
      <c r="F49" s="599"/>
      <c r="J49" s="36"/>
      <c r="V49" s="36"/>
    </row>
    <row r="50" spans="1:22" ht="15.75" customHeight="1">
      <c r="A50" s="33"/>
      <c r="B50" s="50"/>
      <c r="C50" s="50"/>
      <c r="D50" s="50"/>
      <c r="E50" s="50"/>
      <c r="F50" s="50"/>
      <c r="J50" s="36"/>
      <c r="V50" s="36"/>
    </row>
    <row r="51" spans="1:22">
      <c r="A51" s="33"/>
      <c r="J51" s="36"/>
      <c r="V51" s="36"/>
    </row>
    <row r="52" spans="1:22" ht="14.4">
      <c r="A52" s="33"/>
      <c r="B52" s="601" t="s">
        <v>81</v>
      </c>
      <c r="C52" s="601"/>
      <c r="J52" s="36"/>
      <c r="L52" s="51" t="s">
        <v>81</v>
      </c>
      <c r="M52" s="52"/>
      <c r="N52" s="52"/>
      <c r="V52" s="36"/>
    </row>
    <row r="53" spans="1:22" ht="6.6" customHeight="1">
      <c r="A53" s="33"/>
      <c r="J53" s="36"/>
      <c r="L53" s="52"/>
      <c r="M53" s="52"/>
      <c r="N53" s="52"/>
      <c r="V53" s="36"/>
    </row>
    <row r="54" spans="1:22" ht="41.4" customHeight="1">
      <c r="A54" s="33"/>
      <c r="B54" s="581" t="s">
        <v>874</v>
      </c>
      <c r="C54" s="581"/>
      <c r="D54" s="581"/>
      <c r="E54" s="581"/>
      <c r="F54" s="581"/>
      <c r="G54" s="581"/>
      <c r="H54" s="581"/>
      <c r="I54" s="581"/>
      <c r="J54" s="36"/>
      <c r="L54" s="581" t="s">
        <v>875</v>
      </c>
      <c r="M54" s="581"/>
      <c r="N54" s="581"/>
      <c r="O54" s="581"/>
      <c r="P54" s="581"/>
      <c r="Q54" s="581"/>
      <c r="R54" s="581"/>
      <c r="S54" s="581"/>
      <c r="T54" s="581"/>
      <c r="U54" s="581"/>
      <c r="V54" s="582"/>
    </row>
    <row r="55" spans="1:22" ht="34.950000000000003" customHeight="1">
      <c r="A55" s="33"/>
      <c r="B55" s="583" t="s">
        <v>82</v>
      </c>
      <c r="C55" s="583"/>
      <c r="D55" s="583"/>
      <c r="E55" s="583"/>
      <c r="F55" s="583"/>
      <c r="G55" s="583"/>
      <c r="H55" s="583"/>
      <c r="I55" s="583"/>
      <c r="J55" s="36"/>
      <c r="N55" s="52"/>
      <c r="V55" s="36"/>
    </row>
    <row r="56" spans="1:22" ht="34.950000000000003" customHeight="1">
      <c r="A56" s="33"/>
      <c r="B56" s="583" t="s">
        <v>83</v>
      </c>
      <c r="C56" s="583"/>
      <c r="D56" s="583"/>
      <c r="E56" s="583"/>
      <c r="F56" s="583"/>
      <c r="G56" s="583"/>
      <c r="H56" s="583"/>
      <c r="I56" s="583"/>
      <c r="J56" s="36"/>
      <c r="N56" s="52"/>
      <c r="V56" s="36"/>
    </row>
    <row r="57" spans="1:22" ht="14.4">
      <c r="A57" s="33"/>
      <c r="B57" s="53"/>
      <c r="C57" s="53"/>
      <c r="D57" s="53"/>
      <c r="E57" s="53"/>
      <c r="F57" s="53"/>
      <c r="G57" s="53"/>
      <c r="H57" s="53"/>
      <c r="I57" s="53"/>
      <c r="J57" s="36"/>
      <c r="N57" s="52"/>
      <c r="V57" s="36"/>
    </row>
    <row r="58" spans="1:22" ht="14.4">
      <c r="A58" s="33"/>
      <c r="B58" s="583" t="s">
        <v>704</v>
      </c>
      <c r="C58" s="583"/>
      <c r="D58" s="583"/>
      <c r="E58" s="583"/>
      <c r="F58" s="583"/>
      <c r="G58" s="583"/>
      <c r="H58" s="583"/>
      <c r="I58" s="583"/>
      <c r="J58" s="36"/>
      <c r="N58" s="52"/>
      <c r="V58" s="36"/>
    </row>
    <row r="59" spans="1:22" ht="14.4">
      <c r="A59" s="33"/>
      <c r="C59" s="53"/>
      <c r="D59" s="53"/>
      <c r="E59" s="53"/>
      <c r="F59" s="53"/>
      <c r="G59" s="53"/>
      <c r="H59" s="53"/>
      <c r="I59" s="53"/>
      <c r="J59" s="36"/>
      <c r="N59" s="52"/>
      <c r="V59" s="36"/>
    </row>
    <row r="60" spans="1:22" ht="14.4">
      <c r="A60" s="33"/>
      <c r="B60" s="54" t="s">
        <v>84</v>
      </c>
      <c r="C60" s="54"/>
      <c r="D60" s="55">
        <v>30000000000</v>
      </c>
      <c r="J60" s="36"/>
      <c r="L60" s="54" t="s">
        <v>84</v>
      </c>
      <c r="M60" s="55">
        <v>5000000000</v>
      </c>
      <c r="N60" s="52"/>
      <c r="V60" s="36"/>
    </row>
    <row r="61" spans="1:22" ht="14.4">
      <c r="A61" s="33"/>
      <c r="B61" s="54" t="s">
        <v>85</v>
      </c>
      <c r="C61" s="54"/>
      <c r="D61" s="55">
        <v>25000000000</v>
      </c>
      <c r="J61" s="36"/>
      <c r="L61" s="54" t="s">
        <v>85</v>
      </c>
      <c r="M61" s="55">
        <v>5000000000</v>
      </c>
      <c r="N61" s="52"/>
      <c r="V61" s="36"/>
    </row>
    <row r="62" spans="1:22" ht="14.4">
      <c r="A62" s="33"/>
      <c r="B62" s="54" t="s">
        <v>86</v>
      </c>
      <c r="C62" s="54"/>
      <c r="D62" s="55">
        <v>25000000000</v>
      </c>
      <c r="J62" s="36"/>
      <c r="L62" s="54" t="s">
        <v>86</v>
      </c>
      <c r="M62" s="55">
        <v>5000000000</v>
      </c>
      <c r="N62" s="52"/>
      <c r="V62" s="36"/>
    </row>
    <row r="63" spans="1:22">
      <c r="A63" s="33"/>
      <c r="B63" s="54" t="s">
        <v>87</v>
      </c>
      <c r="C63" s="54"/>
      <c r="D63" s="55">
        <v>1000000</v>
      </c>
      <c r="J63" s="36"/>
      <c r="L63" s="54" t="s">
        <v>87</v>
      </c>
      <c r="M63" s="55">
        <v>1000000</v>
      </c>
      <c r="V63" s="36"/>
    </row>
    <row r="64" spans="1:22">
      <c r="A64" s="33"/>
      <c r="B64" s="54" t="s">
        <v>88</v>
      </c>
      <c r="D64" s="55">
        <v>2560000000</v>
      </c>
      <c r="J64" s="36"/>
      <c r="V64" s="36"/>
    </row>
    <row r="65" spans="1:22">
      <c r="A65" s="33"/>
      <c r="J65" s="36"/>
      <c r="V65" s="36"/>
    </row>
    <row r="66" spans="1:22">
      <c r="A66" s="33"/>
      <c r="B66" s="54"/>
      <c r="C66" s="54"/>
      <c r="D66" s="55"/>
      <c r="J66" s="36"/>
      <c r="V66" s="36"/>
    </row>
    <row r="67" spans="1:22">
      <c r="A67" s="33"/>
      <c r="B67" s="584" t="s">
        <v>89</v>
      </c>
      <c r="C67" s="585"/>
      <c r="D67" s="585"/>
      <c r="E67" s="585"/>
      <c r="F67" s="585"/>
      <c r="G67" s="585"/>
      <c r="H67" s="585"/>
      <c r="I67" s="586"/>
      <c r="J67" s="36"/>
      <c r="L67" s="587" t="s">
        <v>89</v>
      </c>
      <c r="M67" s="588"/>
      <c r="N67" s="588"/>
      <c r="O67" s="588"/>
      <c r="P67" s="588"/>
      <c r="Q67" s="588"/>
      <c r="R67" s="588"/>
      <c r="S67" s="589"/>
      <c r="V67" s="36"/>
    </row>
    <row r="68" spans="1:22" ht="45" customHeight="1">
      <c r="A68" s="33"/>
      <c r="B68" s="56" t="s">
        <v>90</v>
      </c>
      <c r="C68" s="56" t="s">
        <v>91</v>
      </c>
      <c r="D68" s="56" t="s">
        <v>92</v>
      </c>
      <c r="E68" s="56" t="s">
        <v>93</v>
      </c>
      <c r="F68" s="56" t="s">
        <v>94</v>
      </c>
      <c r="G68" s="56" t="s">
        <v>95</v>
      </c>
      <c r="H68" s="56" t="s">
        <v>96</v>
      </c>
      <c r="I68" s="56" t="s">
        <v>97</v>
      </c>
      <c r="J68" s="36"/>
      <c r="L68" s="56" t="s">
        <v>90</v>
      </c>
      <c r="M68" s="56" t="s">
        <v>91</v>
      </c>
      <c r="N68" s="56" t="s">
        <v>92</v>
      </c>
      <c r="O68" s="56" t="s">
        <v>93</v>
      </c>
      <c r="P68" s="56" t="s">
        <v>94</v>
      </c>
      <c r="Q68" s="56" t="s">
        <v>95</v>
      </c>
      <c r="R68" s="56" t="s">
        <v>96</v>
      </c>
      <c r="S68" s="56" t="s">
        <v>97</v>
      </c>
      <c r="V68" s="36"/>
    </row>
    <row r="69" spans="1:22" ht="26.4">
      <c r="A69" s="33"/>
      <c r="B69" s="57">
        <v>1</v>
      </c>
      <c r="C69" s="48" t="s">
        <v>98</v>
      </c>
      <c r="D69" s="58" t="s">
        <v>99</v>
      </c>
      <c r="E69" s="59">
        <v>24999</v>
      </c>
      <c r="F69" s="57" t="s">
        <v>100</v>
      </c>
      <c r="G69" s="59">
        <v>24999</v>
      </c>
      <c r="H69" s="60">
        <v>24999000000</v>
      </c>
      <c r="I69" s="61">
        <f>+H69/(H70+H69)</f>
        <v>0.99995999999999996</v>
      </c>
      <c r="J69" s="36"/>
      <c r="L69" s="57">
        <v>1</v>
      </c>
      <c r="M69" s="48" t="s">
        <v>20</v>
      </c>
      <c r="N69" s="59">
        <v>4999</v>
      </c>
      <c r="O69" s="59">
        <v>4999</v>
      </c>
      <c r="P69" s="57" t="s">
        <v>100</v>
      </c>
      <c r="Q69" s="59">
        <v>4999</v>
      </c>
      <c r="R69" s="60">
        <v>4999000000</v>
      </c>
      <c r="S69" s="62">
        <f>+R69/(R69+R70)</f>
        <v>0.99980000000000002</v>
      </c>
      <c r="V69" s="36"/>
    </row>
    <row r="70" spans="1:22">
      <c r="A70" s="33"/>
      <c r="B70" s="57">
        <v>2</v>
      </c>
      <c r="C70" s="48" t="s">
        <v>101</v>
      </c>
      <c r="D70" s="59">
        <v>10000</v>
      </c>
      <c r="E70" s="57">
        <v>1</v>
      </c>
      <c r="F70" s="57" t="s">
        <v>100</v>
      </c>
      <c r="G70" s="57">
        <v>1</v>
      </c>
      <c r="H70" s="60">
        <v>1000000</v>
      </c>
      <c r="I70" s="225">
        <f>+H70/(H70+H69)</f>
        <v>4.0000000000000003E-5</v>
      </c>
      <c r="J70" s="36"/>
      <c r="L70" s="57">
        <v>2</v>
      </c>
      <c r="M70" s="48" t="s">
        <v>102</v>
      </c>
      <c r="N70" s="57">
        <v>1</v>
      </c>
      <c r="O70" s="57">
        <v>1</v>
      </c>
      <c r="P70" s="57" t="s">
        <v>100</v>
      </c>
      <c r="Q70" s="57">
        <v>1</v>
      </c>
      <c r="R70" s="60">
        <v>1000000</v>
      </c>
      <c r="S70" s="62">
        <f>+R70/(R69+R70)</f>
        <v>2.0000000000000001E-4</v>
      </c>
      <c r="V70" s="36"/>
    </row>
    <row r="71" spans="1:22">
      <c r="A71" s="33"/>
      <c r="J71" s="36"/>
      <c r="L71" s="63"/>
      <c r="M71" s="63"/>
      <c r="N71" s="63"/>
      <c r="O71" s="63"/>
      <c r="P71" s="63"/>
      <c r="Q71" s="63"/>
      <c r="R71" s="64"/>
      <c r="S71" s="63"/>
      <c r="V71" s="36"/>
    </row>
    <row r="72" spans="1:22">
      <c r="A72" s="33"/>
      <c r="B72" s="584" t="s">
        <v>103</v>
      </c>
      <c r="C72" s="585"/>
      <c r="D72" s="585"/>
      <c r="E72" s="585"/>
      <c r="F72" s="585"/>
      <c r="G72" s="585"/>
      <c r="H72" s="585"/>
      <c r="I72" s="586"/>
      <c r="J72" s="36"/>
      <c r="L72" s="587" t="s">
        <v>103</v>
      </c>
      <c r="M72" s="588"/>
      <c r="N72" s="588"/>
      <c r="O72" s="588"/>
      <c r="P72" s="588"/>
      <c r="Q72" s="588"/>
      <c r="R72" s="588"/>
      <c r="S72" s="589"/>
      <c r="V72" s="36"/>
    </row>
    <row r="73" spans="1:22" ht="47.4" customHeight="1">
      <c r="A73" s="33"/>
      <c r="B73" s="56" t="s">
        <v>90</v>
      </c>
      <c r="C73" s="56" t="s">
        <v>91</v>
      </c>
      <c r="D73" s="56" t="s">
        <v>92</v>
      </c>
      <c r="E73" s="56" t="s">
        <v>93</v>
      </c>
      <c r="F73" s="56" t="s">
        <v>94</v>
      </c>
      <c r="G73" s="56" t="s">
        <v>95</v>
      </c>
      <c r="H73" s="56" t="s">
        <v>96</v>
      </c>
      <c r="I73" s="56" t="s">
        <v>104</v>
      </c>
      <c r="J73" s="36"/>
      <c r="L73" s="56" t="s">
        <v>90</v>
      </c>
      <c r="M73" s="56" t="s">
        <v>91</v>
      </c>
      <c r="N73" s="56" t="s">
        <v>92</v>
      </c>
      <c r="O73" s="56" t="s">
        <v>93</v>
      </c>
      <c r="P73" s="56" t="s">
        <v>94</v>
      </c>
      <c r="Q73" s="56" t="s">
        <v>95</v>
      </c>
      <c r="R73" s="56" t="s">
        <v>96</v>
      </c>
      <c r="S73" s="56" t="s">
        <v>104</v>
      </c>
      <c r="V73" s="36"/>
    </row>
    <row r="74" spans="1:22" ht="26.4">
      <c r="A74" s="33"/>
      <c r="B74" s="57">
        <v>1</v>
      </c>
      <c r="C74" s="48" t="s">
        <v>98</v>
      </c>
      <c r="D74" s="58" t="s">
        <v>99</v>
      </c>
      <c r="E74" s="59">
        <v>24999</v>
      </c>
      <c r="F74" s="57" t="s">
        <v>100</v>
      </c>
      <c r="G74" s="59">
        <v>24999</v>
      </c>
      <c r="H74" s="60">
        <v>24999000000</v>
      </c>
      <c r="I74" s="61">
        <f>+H74/(H75+H74)</f>
        <v>0.99995999999999996</v>
      </c>
      <c r="J74" s="36"/>
      <c r="L74" s="57">
        <v>1</v>
      </c>
      <c r="M74" s="48" t="s">
        <v>20</v>
      </c>
      <c r="N74" s="59">
        <v>4999</v>
      </c>
      <c r="O74" s="59">
        <v>4999</v>
      </c>
      <c r="P74" s="57" t="s">
        <v>100</v>
      </c>
      <c r="Q74" s="59">
        <v>4999</v>
      </c>
      <c r="R74" s="60">
        <v>4999000000</v>
      </c>
      <c r="S74" s="62">
        <f>+R74/(R74+R75)</f>
        <v>0.99980000000000002</v>
      </c>
      <c r="V74" s="36"/>
    </row>
    <row r="75" spans="1:22">
      <c r="A75" s="33"/>
      <c r="B75" s="57">
        <v>2</v>
      </c>
      <c r="C75" s="48" t="s">
        <v>101</v>
      </c>
      <c r="D75" s="57">
        <v>1</v>
      </c>
      <c r="E75" s="57">
        <v>1</v>
      </c>
      <c r="F75" s="57" t="s">
        <v>100</v>
      </c>
      <c r="G75" s="57">
        <v>1</v>
      </c>
      <c r="H75" s="60">
        <v>1000000</v>
      </c>
      <c r="I75" s="225">
        <f>+H75/(H75+H74)</f>
        <v>4.0000000000000003E-5</v>
      </c>
      <c r="J75" s="36"/>
      <c r="L75" s="57">
        <v>2</v>
      </c>
      <c r="M75" s="48" t="s">
        <v>102</v>
      </c>
      <c r="N75" s="57">
        <v>1</v>
      </c>
      <c r="O75" s="57">
        <v>1</v>
      </c>
      <c r="P75" s="57" t="s">
        <v>100</v>
      </c>
      <c r="Q75" s="57">
        <v>1</v>
      </c>
      <c r="R75" s="60">
        <v>1000000</v>
      </c>
      <c r="S75" s="62">
        <f>+R75/(R74+R75)</f>
        <v>2.0000000000000001E-4</v>
      </c>
      <c r="V75" s="36"/>
    </row>
    <row r="76" spans="1:22">
      <c r="A76" s="33"/>
      <c r="J76" s="36"/>
      <c r="V76" s="36"/>
    </row>
    <row r="77" spans="1:22">
      <c r="A77" s="33"/>
      <c r="J77" s="36"/>
      <c r="V77" s="36"/>
    </row>
    <row r="78" spans="1:22">
      <c r="A78" s="33"/>
      <c r="B78" s="65" t="s">
        <v>105</v>
      </c>
      <c r="C78" s="65"/>
      <c r="J78" s="36"/>
      <c r="L78" s="65" t="s">
        <v>105</v>
      </c>
      <c r="V78" s="36"/>
    </row>
    <row r="79" spans="1:22">
      <c r="A79" s="33"/>
      <c r="J79" s="36"/>
      <c r="V79" s="36"/>
    </row>
    <row r="80" spans="1:22">
      <c r="A80" s="33"/>
      <c r="B80" s="65" t="s">
        <v>767</v>
      </c>
      <c r="C80" s="65"/>
      <c r="J80" s="36"/>
      <c r="L80" s="65" t="s">
        <v>767</v>
      </c>
      <c r="V80" s="36"/>
    </row>
    <row r="81" spans="1:22">
      <c r="A81" s="33"/>
      <c r="B81" s="65" t="s">
        <v>768</v>
      </c>
      <c r="C81" s="65"/>
      <c r="J81" s="36"/>
      <c r="L81" s="65" t="s">
        <v>768</v>
      </c>
      <c r="V81" s="36"/>
    </row>
    <row r="82" spans="1:22">
      <c r="A82" s="33"/>
      <c r="J82" s="36"/>
      <c r="L82" s="65"/>
      <c r="V82" s="36"/>
    </row>
    <row r="83" spans="1:22" ht="10.95" customHeight="1">
      <c r="A83" s="33"/>
      <c r="J83" s="36"/>
      <c r="V83" s="36"/>
    </row>
    <row r="84" spans="1:22" ht="7.95" customHeight="1">
      <c r="A84" s="33"/>
      <c r="B84" s="65" t="s">
        <v>106</v>
      </c>
      <c r="C84" s="65"/>
      <c r="J84" s="36"/>
      <c r="L84" s="65" t="s">
        <v>106</v>
      </c>
      <c r="V84" s="36"/>
    </row>
    <row r="85" spans="1:22">
      <c r="A85" s="33"/>
      <c r="J85" s="36"/>
      <c r="V85" s="36"/>
    </row>
    <row r="86" spans="1:22" ht="10.95" customHeight="1">
      <c r="A86" s="33"/>
      <c r="B86" s="590" t="s">
        <v>107</v>
      </c>
      <c r="C86" s="591"/>
      <c r="D86" s="592" t="s">
        <v>108</v>
      </c>
      <c r="E86" s="593"/>
      <c r="J86" s="36"/>
      <c r="L86" s="66" t="s">
        <v>107</v>
      </c>
      <c r="M86" s="67" t="s">
        <v>108</v>
      </c>
      <c r="V86" s="36"/>
    </row>
    <row r="87" spans="1:22" ht="15" customHeight="1">
      <c r="A87" s="33"/>
      <c r="B87" s="68" t="s">
        <v>98</v>
      </c>
      <c r="C87" s="68"/>
      <c r="D87" s="594" t="s">
        <v>109</v>
      </c>
      <c r="E87" s="595"/>
      <c r="J87" s="36"/>
      <c r="L87" s="69" t="s">
        <v>57</v>
      </c>
      <c r="M87" s="70" t="s">
        <v>60</v>
      </c>
      <c r="V87" s="36"/>
    </row>
    <row r="88" spans="1:22">
      <c r="A88" s="33"/>
      <c r="B88" s="71" t="s">
        <v>110</v>
      </c>
      <c r="C88" s="72"/>
      <c r="D88" s="594" t="s">
        <v>111</v>
      </c>
      <c r="E88" s="595"/>
      <c r="J88" s="36"/>
      <c r="L88" s="69" t="s">
        <v>58</v>
      </c>
      <c r="M88" s="70" t="s">
        <v>61</v>
      </c>
      <c r="V88" s="36"/>
    </row>
    <row r="89" spans="1:22">
      <c r="A89" s="33"/>
      <c r="B89" s="68" t="s">
        <v>57</v>
      </c>
      <c r="C89" s="68"/>
      <c r="D89" s="73" t="s">
        <v>60</v>
      </c>
      <c r="E89" s="74"/>
      <c r="J89" s="36"/>
      <c r="L89" s="69" t="s">
        <v>63</v>
      </c>
      <c r="M89" s="70" t="s">
        <v>62</v>
      </c>
      <c r="V89" s="36"/>
    </row>
    <row r="90" spans="1:22" ht="14.4" customHeight="1">
      <c r="A90" s="33"/>
      <c r="B90" s="68" t="s">
        <v>58</v>
      </c>
      <c r="C90" s="68"/>
      <c r="D90" s="73" t="s">
        <v>61</v>
      </c>
      <c r="E90" s="74"/>
      <c r="J90" s="36"/>
      <c r="L90" s="69" t="s">
        <v>872</v>
      </c>
      <c r="M90" s="70" t="s">
        <v>64</v>
      </c>
      <c r="V90" s="36"/>
    </row>
    <row r="91" spans="1:22">
      <c r="A91" s="33"/>
      <c r="B91" s="68" t="s">
        <v>63</v>
      </c>
      <c r="C91" s="68"/>
      <c r="D91" s="73" t="s">
        <v>112</v>
      </c>
      <c r="E91" s="74"/>
      <c r="J91" s="36"/>
      <c r="L91" s="69" t="s">
        <v>66</v>
      </c>
      <c r="M91" s="70" t="s">
        <v>65</v>
      </c>
      <c r="V91" s="36"/>
    </row>
    <row r="92" spans="1:22">
      <c r="A92" s="33"/>
      <c r="B92" s="68" t="s">
        <v>872</v>
      </c>
      <c r="C92" s="68"/>
      <c r="D92" s="73" t="s">
        <v>113</v>
      </c>
      <c r="E92" s="74"/>
      <c r="J92" s="36"/>
      <c r="L92" s="75" t="s">
        <v>705</v>
      </c>
      <c r="M92" s="76" t="s">
        <v>71</v>
      </c>
      <c r="V92" s="36"/>
    </row>
    <row r="93" spans="1:22" ht="15.75" customHeight="1">
      <c r="A93" s="33"/>
      <c r="B93" s="68" t="s">
        <v>66</v>
      </c>
      <c r="C93" s="68"/>
      <c r="D93" s="73" t="s">
        <v>65</v>
      </c>
      <c r="E93" s="74"/>
      <c r="J93" s="36"/>
      <c r="L93" s="69" t="s">
        <v>20</v>
      </c>
      <c r="M93" s="70" t="s">
        <v>109</v>
      </c>
      <c r="V93" s="36"/>
    </row>
    <row r="94" spans="1:22">
      <c r="A94" s="33"/>
      <c r="B94" s="596" t="s">
        <v>705</v>
      </c>
      <c r="C94" s="597"/>
      <c r="D94" s="73" t="s">
        <v>71</v>
      </c>
      <c r="E94" s="74"/>
      <c r="J94" s="36"/>
      <c r="V94" s="36"/>
    </row>
    <row r="95" spans="1:22">
      <c r="A95" s="33"/>
      <c r="B95" s="71" t="s">
        <v>75</v>
      </c>
      <c r="C95" s="72"/>
      <c r="D95" s="71" t="s">
        <v>114</v>
      </c>
      <c r="E95" s="72"/>
      <c r="J95" s="36"/>
      <c r="L95" s="38" t="s">
        <v>115</v>
      </c>
      <c r="V95" s="36"/>
    </row>
    <row r="96" spans="1:22">
      <c r="A96" s="33"/>
      <c r="B96" s="71" t="s">
        <v>116</v>
      </c>
      <c r="C96" s="72"/>
      <c r="D96" s="71" t="s">
        <v>76</v>
      </c>
      <c r="E96" s="72"/>
      <c r="J96" s="36"/>
      <c r="L96" s="38" t="s">
        <v>117</v>
      </c>
      <c r="V96" s="36"/>
    </row>
    <row r="97" spans="1:22">
      <c r="A97" s="33"/>
      <c r="B97" s="71" t="s">
        <v>873</v>
      </c>
      <c r="C97" s="72"/>
      <c r="D97" s="71" t="s">
        <v>118</v>
      </c>
      <c r="E97" s="72"/>
      <c r="J97" s="36"/>
      <c r="L97" s="77" t="s">
        <v>119</v>
      </c>
      <c r="V97" s="36"/>
    </row>
    <row r="98" spans="1:22">
      <c r="A98" s="33"/>
      <c r="B98" s="71" t="s">
        <v>120</v>
      </c>
      <c r="C98" s="72"/>
      <c r="D98" s="71" t="s">
        <v>79</v>
      </c>
      <c r="E98" s="72"/>
      <c r="J98" s="36"/>
      <c r="L98" s="38" t="s">
        <v>121</v>
      </c>
      <c r="V98" s="36"/>
    </row>
    <row r="99" spans="1:22">
      <c r="A99" s="33"/>
      <c r="B99" s="78"/>
      <c r="C99" s="78"/>
      <c r="D99" s="78"/>
      <c r="E99" s="78"/>
      <c r="J99" s="36"/>
      <c r="L99" s="38"/>
      <c r="V99" s="36"/>
    </row>
    <row r="100" spans="1:22">
      <c r="A100" s="33"/>
      <c r="B100" s="78"/>
      <c r="C100" s="78"/>
      <c r="D100" s="78"/>
      <c r="E100" s="78"/>
      <c r="J100" s="36"/>
      <c r="L100" s="38"/>
      <c r="V100" s="36"/>
    </row>
    <row r="101" spans="1:22">
      <c r="A101" s="33"/>
      <c r="B101" s="38" t="s">
        <v>122</v>
      </c>
      <c r="C101" s="38"/>
      <c r="J101" s="36"/>
      <c r="V101" s="36"/>
    </row>
    <row r="102" spans="1:22">
      <c r="A102" s="33"/>
      <c r="B102" s="38" t="s">
        <v>123</v>
      </c>
      <c r="C102" s="38"/>
      <c r="J102" s="36"/>
      <c r="V102" s="36"/>
    </row>
    <row r="103" spans="1:22">
      <c r="A103" s="33"/>
      <c r="B103" s="77" t="s">
        <v>124</v>
      </c>
      <c r="C103" s="77"/>
      <c r="J103" s="36"/>
      <c r="V103" s="36"/>
    </row>
    <row r="104" spans="1:22">
      <c r="A104" s="33"/>
      <c r="B104" s="38" t="s">
        <v>125</v>
      </c>
      <c r="C104" s="38"/>
      <c r="J104" s="36"/>
      <c r="V104" s="36"/>
    </row>
    <row r="105" spans="1:22">
      <c r="A105" s="33"/>
      <c r="J105" s="36"/>
      <c r="V105" s="36"/>
    </row>
    <row r="106" spans="1:22">
      <c r="A106" s="33"/>
      <c r="B106" s="38" t="s">
        <v>126</v>
      </c>
      <c r="C106" s="38"/>
      <c r="J106" s="36"/>
      <c r="V106" s="36"/>
    </row>
    <row r="107" spans="1:22">
      <c r="A107" s="33"/>
      <c r="B107" s="38" t="s">
        <v>127</v>
      </c>
      <c r="C107" s="38"/>
      <c r="J107" s="36"/>
      <c r="V107" s="36"/>
    </row>
    <row r="108" spans="1:22">
      <c r="A108" s="33"/>
      <c r="B108" s="77" t="s">
        <v>119</v>
      </c>
      <c r="C108" s="77"/>
      <c r="J108" s="36"/>
      <c r="V108" s="36"/>
    </row>
    <row r="109" spans="1:22">
      <c r="A109" s="33"/>
      <c r="B109" s="38" t="s">
        <v>128</v>
      </c>
      <c r="C109" s="38"/>
      <c r="J109" s="36"/>
      <c r="V109" s="36"/>
    </row>
    <row r="110" spans="1:22" ht="28.5" customHeight="1" thickBot="1">
      <c r="A110" s="33"/>
      <c r="J110" s="36"/>
      <c r="V110" s="36"/>
    </row>
    <row r="111" spans="1:22" ht="14.4" thickBot="1">
      <c r="A111" s="33"/>
      <c r="B111" s="566" t="s">
        <v>129</v>
      </c>
      <c r="C111" s="569"/>
      <c r="D111" s="569"/>
      <c r="E111" s="569"/>
      <c r="F111" s="569"/>
      <c r="G111" s="569"/>
      <c r="H111" s="569"/>
      <c r="I111" s="570"/>
      <c r="J111" s="36"/>
      <c r="V111" s="36"/>
    </row>
    <row r="112" spans="1:22" ht="14.4" thickBot="1">
      <c r="A112" s="33"/>
      <c r="B112" s="566" t="s">
        <v>130</v>
      </c>
      <c r="C112" s="567"/>
      <c r="D112" s="79" t="s">
        <v>131</v>
      </c>
      <c r="E112" s="568" t="s">
        <v>132</v>
      </c>
      <c r="F112" s="569"/>
      <c r="G112" s="569"/>
      <c r="H112" s="569"/>
      <c r="I112" s="570"/>
      <c r="J112" s="36"/>
      <c r="V112" s="36"/>
    </row>
    <row r="113" spans="1:22" ht="14.4" thickBot="1">
      <c r="A113" s="33"/>
      <c r="B113" s="571" t="s">
        <v>133</v>
      </c>
      <c r="C113" s="572"/>
      <c r="D113" s="80">
        <v>0.5887</v>
      </c>
      <c r="E113" s="573" t="s">
        <v>134</v>
      </c>
      <c r="F113" s="574"/>
      <c r="G113" s="574"/>
      <c r="H113" s="574"/>
      <c r="I113" s="575"/>
      <c r="J113" s="36"/>
      <c r="V113" s="36"/>
    </row>
    <row r="114" spans="1:22" ht="29.4" customHeight="1" thickBot="1">
      <c r="A114" s="33"/>
      <c r="B114" s="576" t="s">
        <v>135</v>
      </c>
      <c r="C114" s="577"/>
      <c r="D114" s="81">
        <v>0.4113</v>
      </c>
      <c r="E114" s="578" t="s">
        <v>136</v>
      </c>
      <c r="F114" s="579"/>
      <c r="G114" s="579"/>
      <c r="H114" s="579"/>
      <c r="I114" s="580"/>
      <c r="J114" s="36"/>
      <c r="V114" s="36"/>
    </row>
    <row r="115" spans="1:22" ht="29.4" customHeight="1">
      <c r="A115" s="33"/>
      <c r="B115" s="82"/>
      <c r="J115" s="36"/>
      <c r="V115" s="36"/>
    </row>
    <row r="116" spans="1:22" ht="14.4" thickBot="1">
      <c r="A116" s="83"/>
      <c r="B116" s="83"/>
      <c r="C116" s="83"/>
      <c r="D116" s="83"/>
      <c r="E116" s="83"/>
      <c r="F116" s="83"/>
      <c r="G116" s="83"/>
      <c r="H116" s="83"/>
      <c r="I116" s="83"/>
      <c r="J116" s="84"/>
      <c r="K116" s="83"/>
      <c r="L116" s="83"/>
      <c r="M116" s="83"/>
      <c r="N116" s="83"/>
      <c r="O116" s="83"/>
      <c r="P116" s="83"/>
      <c r="Q116" s="83"/>
      <c r="R116" s="83"/>
      <c r="S116" s="83"/>
      <c r="T116" s="83"/>
      <c r="U116" s="83"/>
      <c r="V116" s="84"/>
    </row>
    <row r="117" spans="1:22" ht="14.4" thickTop="1"/>
  </sheetData>
  <mergeCells count="63">
    <mergeCell ref="B10:S10"/>
    <mergeCell ref="B58:I58"/>
    <mergeCell ref="B3:L3"/>
    <mergeCell ref="B4:L4"/>
    <mergeCell ref="B5:L5"/>
    <mergeCell ref="B8:S8"/>
    <mergeCell ref="B9:S9"/>
    <mergeCell ref="L31:N31"/>
    <mergeCell ref="B33:C33"/>
    <mergeCell ref="D33:F33"/>
    <mergeCell ref="B34:C35"/>
    <mergeCell ref="D34:F34"/>
    <mergeCell ref="L34:L35"/>
    <mergeCell ref="D35:F35"/>
    <mergeCell ref="B36:F36"/>
    <mergeCell ref="L36:M36"/>
    <mergeCell ref="B37:C37"/>
    <mergeCell ref="D37:F37"/>
    <mergeCell ref="B38:C38"/>
    <mergeCell ref="D38:F38"/>
    <mergeCell ref="B39:C39"/>
    <mergeCell ref="D39:F39"/>
    <mergeCell ref="B40:C40"/>
    <mergeCell ref="D40:F40"/>
    <mergeCell ref="B41:C41"/>
    <mergeCell ref="D41:F41"/>
    <mergeCell ref="B42:F42"/>
    <mergeCell ref="L42:M42"/>
    <mergeCell ref="B43:C43"/>
    <mergeCell ref="D43:F43"/>
    <mergeCell ref="B44:C44"/>
    <mergeCell ref="D44:F44"/>
    <mergeCell ref="B45:C45"/>
    <mergeCell ref="D45:F45"/>
    <mergeCell ref="B46:C46"/>
    <mergeCell ref="D46:F46"/>
    <mergeCell ref="B47:C47"/>
    <mergeCell ref="D47:F47"/>
    <mergeCell ref="B48:C48"/>
    <mergeCell ref="D48:F48"/>
    <mergeCell ref="B49:C49"/>
    <mergeCell ref="D49:F49"/>
    <mergeCell ref="B52:C52"/>
    <mergeCell ref="B111:I111"/>
    <mergeCell ref="L54:V54"/>
    <mergeCell ref="B55:I55"/>
    <mergeCell ref="B56:I56"/>
    <mergeCell ref="B67:I67"/>
    <mergeCell ref="L67:S67"/>
    <mergeCell ref="B72:I72"/>
    <mergeCell ref="L72:S72"/>
    <mergeCell ref="B54:I54"/>
    <mergeCell ref="B86:C86"/>
    <mergeCell ref="D86:E86"/>
    <mergeCell ref="D87:E87"/>
    <mergeCell ref="D88:E88"/>
    <mergeCell ref="B94:C94"/>
    <mergeCell ref="B112:C112"/>
    <mergeCell ref="E112:I112"/>
    <mergeCell ref="B113:C113"/>
    <mergeCell ref="E113:I113"/>
    <mergeCell ref="B114:C114"/>
    <mergeCell ref="E114:I114"/>
  </mergeCells>
  <hyperlinks>
    <hyperlink ref="D20" r:id="rId1" xr:uid="{7D2CA971-7152-45C3-8F20-B167872595E6}"/>
    <hyperlink ref="B7" location="Índice!A1" display="Índice" xr:uid="{3DDD948A-7D5E-468A-BE5F-3AE44DC95394}"/>
    <hyperlink ref="N20" r:id="rId2" display="www.regionalcasadebolsa.com.py" xr:uid="{E70724F9-7E0A-4E66-B9B8-45137FE7F6AA}"/>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0070C0"/>
    <pageSetUpPr fitToPage="1"/>
  </sheetPr>
  <dimension ref="B1:V101"/>
  <sheetViews>
    <sheetView showGridLines="0" tabSelected="1" topLeftCell="A60" zoomScale="70" zoomScaleNormal="70" zoomScaleSheetLayoutView="80" workbookViewId="0">
      <selection activeCell="C93" sqref="C93"/>
    </sheetView>
  </sheetViews>
  <sheetFormatPr baseColWidth="10" defaultColWidth="11.44140625" defaultRowHeight="15.6"/>
  <cols>
    <col min="1" max="1" width="1.44140625" style="21" customWidth="1"/>
    <col min="2" max="2" width="63" style="21" customWidth="1"/>
    <col min="3" max="3" width="11.109375" style="21" customWidth="1"/>
    <col min="4" max="4" width="20.109375" style="21" customWidth="1"/>
    <col min="5" max="5" width="2" style="21" customWidth="1"/>
    <col min="6" max="6" width="20.109375" style="21" customWidth="1"/>
    <col min="7" max="7" width="0.6640625" style="21" customWidth="1"/>
    <col min="8" max="8" width="63" style="21" customWidth="1"/>
    <col min="9" max="9" width="11.109375" style="21" customWidth="1"/>
    <col min="10" max="10" width="20.109375" style="21" customWidth="1"/>
    <col min="11" max="11" width="2.33203125" style="21" customWidth="1"/>
    <col min="12" max="12" width="20.109375" style="21" customWidth="1"/>
    <col min="13" max="13" width="19.6640625" style="21" bestFit="1" customWidth="1"/>
    <col min="14" max="14" width="17.6640625" style="21" customWidth="1"/>
    <col min="15" max="15" width="16.6640625" style="23" customWidth="1"/>
    <col min="16" max="16" width="18.88671875" style="23" bestFit="1" customWidth="1"/>
    <col min="17" max="17" width="13.5546875" style="21" bestFit="1" customWidth="1"/>
    <col min="18" max="16384" width="11.44140625" style="21"/>
  </cols>
  <sheetData>
    <row r="1" spans="2:22" s="25" customFormat="1" ht="13.8"/>
    <row r="2" spans="2:22" ht="20.399999999999999" customHeight="1">
      <c r="B2" s="562"/>
      <c r="C2" s="562"/>
      <c r="D2" s="562"/>
      <c r="E2" s="562"/>
      <c r="F2" s="562"/>
      <c r="G2" s="562"/>
      <c r="H2" s="562"/>
      <c r="I2" s="562"/>
      <c r="J2" s="562"/>
      <c r="K2" s="562"/>
      <c r="L2" s="562"/>
      <c r="M2" s="562"/>
      <c r="N2" s="562"/>
      <c r="O2" s="562"/>
      <c r="P2" s="562"/>
      <c r="Q2" s="562"/>
      <c r="R2" s="562"/>
      <c r="S2" s="562"/>
      <c r="T2" s="562"/>
      <c r="U2" s="562"/>
      <c r="V2" s="562"/>
    </row>
    <row r="3" spans="2:22" ht="18">
      <c r="B3" s="606"/>
      <c r="C3" s="606"/>
      <c r="D3" s="606"/>
      <c r="E3" s="606"/>
      <c r="F3" s="606"/>
      <c r="G3" s="606"/>
      <c r="H3" s="606"/>
      <c r="I3" s="606"/>
      <c r="J3" s="606"/>
      <c r="K3" s="606"/>
      <c r="L3" s="606"/>
    </row>
    <row r="4" spans="2:22" ht="18">
      <c r="B4" s="606"/>
      <c r="C4" s="606"/>
      <c r="D4" s="606"/>
      <c r="E4" s="606"/>
      <c r="F4" s="606"/>
      <c r="G4" s="606"/>
      <c r="H4" s="606"/>
      <c r="I4" s="606"/>
      <c r="J4" s="606"/>
      <c r="K4" s="606"/>
      <c r="L4" s="606"/>
    </row>
    <row r="5" spans="2:22" ht="18.600000000000001" customHeight="1">
      <c r="B5" s="606"/>
      <c r="C5" s="606"/>
      <c r="D5" s="606"/>
      <c r="E5" s="606"/>
      <c r="F5" s="606"/>
      <c r="G5" s="606"/>
      <c r="H5" s="606"/>
      <c r="I5" s="606"/>
      <c r="J5" s="606"/>
      <c r="K5" s="606"/>
      <c r="L5" s="606"/>
    </row>
    <row r="6" spans="2:22" ht="20.399999999999999" customHeight="1">
      <c r="B6" s="563"/>
      <c r="C6" s="563"/>
      <c r="D6" s="563"/>
      <c r="E6" s="563"/>
      <c r="F6" s="563"/>
      <c r="G6" s="563"/>
      <c r="H6" s="563"/>
      <c r="I6" s="563"/>
      <c r="J6" s="563"/>
      <c r="K6" s="563"/>
      <c r="L6" s="563"/>
      <c r="M6" s="563"/>
      <c r="N6" s="563"/>
      <c r="O6" s="563"/>
      <c r="P6" s="563"/>
      <c r="Q6" s="563"/>
      <c r="R6" s="563"/>
      <c r="S6" s="563"/>
      <c r="T6" s="563"/>
      <c r="U6" s="563"/>
      <c r="V6" s="563"/>
    </row>
    <row r="7" spans="2:22" s="88" customFormat="1" ht="10.95" customHeight="1">
      <c r="B7" s="85"/>
      <c r="C7" s="86"/>
      <c r="D7" s="85"/>
      <c r="E7" s="85"/>
      <c r="F7" s="85"/>
      <c r="G7" s="87"/>
      <c r="H7" s="85"/>
      <c r="I7" s="85"/>
      <c r="J7" s="85"/>
      <c r="K7" s="85"/>
      <c r="L7" s="26"/>
      <c r="M7" s="85"/>
      <c r="O7" s="89"/>
      <c r="P7" s="89"/>
    </row>
    <row r="8" spans="2:22" s="88" customFormat="1" ht="19.2">
      <c r="B8" s="85" t="s">
        <v>15</v>
      </c>
      <c r="C8" s="86"/>
      <c r="D8" s="85"/>
      <c r="E8" s="85"/>
      <c r="F8" s="85"/>
      <c r="G8" s="87"/>
      <c r="H8" s="85"/>
      <c r="I8" s="85"/>
      <c r="J8" s="85"/>
      <c r="K8" s="85"/>
      <c r="L8" s="26" t="s">
        <v>14</v>
      </c>
      <c r="M8" s="85"/>
      <c r="O8" s="89"/>
      <c r="P8" s="89"/>
    </row>
    <row r="9" spans="2:22" s="88" customFormat="1">
      <c r="B9" s="90" t="s">
        <v>319</v>
      </c>
      <c r="D9" s="90"/>
      <c r="E9" s="90"/>
      <c r="F9" s="90"/>
      <c r="G9" s="90"/>
      <c r="H9" s="90"/>
      <c r="I9" s="90"/>
      <c r="J9" s="90"/>
      <c r="K9" s="90"/>
      <c r="L9" s="90"/>
      <c r="O9" s="89"/>
      <c r="P9" s="89"/>
    </row>
    <row r="10" spans="2:22" s="88" customFormat="1">
      <c r="B10" s="90" t="s">
        <v>782</v>
      </c>
      <c r="D10" s="90"/>
      <c r="E10" s="90"/>
      <c r="F10" s="90"/>
      <c r="G10" s="90"/>
      <c r="H10" s="90"/>
      <c r="I10" s="90"/>
      <c r="J10" s="90"/>
      <c r="K10" s="90"/>
      <c r="L10" s="90"/>
      <c r="O10" s="89"/>
      <c r="P10" s="89"/>
    </row>
    <row r="11" spans="2:22" s="88" customFormat="1">
      <c r="B11" s="91" t="s">
        <v>320</v>
      </c>
      <c r="C11" s="91"/>
      <c r="D11" s="91"/>
      <c r="E11" s="91"/>
      <c r="F11" s="91"/>
      <c r="G11" s="91"/>
      <c r="H11" s="91"/>
      <c r="I11" s="91"/>
      <c r="J11" s="91"/>
      <c r="K11" s="91"/>
      <c r="L11" s="91"/>
      <c r="O11" s="89"/>
      <c r="P11" s="89"/>
    </row>
    <row r="12" spans="2:22" ht="9.6" customHeight="1"/>
    <row r="13" spans="2:22" ht="18">
      <c r="B13" s="92" t="s">
        <v>138</v>
      </c>
      <c r="C13" s="93"/>
      <c r="D13" s="94">
        <v>45107</v>
      </c>
      <c r="E13" s="94"/>
      <c r="F13" s="94">
        <v>44926</v>
      </c>
      <c r="G13" s="95"/>
      <c r="H13" s="92" t="s">
        <v>170</v>
      </c>
      <c r="I13" s="96"/>
      <c r="J13" s="94">
        <v>45107</v>
      </c>
      <c r="K13" s="94"/>
      <c r="L13" s="94">
        <v>44926</v>
      </c>
    </row>
    <row r="14" spans="2:22">
      <c r="B14" s="97" t="s">
        <v>139</v>
      </c>
      <c r="C14" s="98"/>
      <c r="D14" s="10"/>
      <c r="E14" s="10"/>
      <c r="F14" s="99"/>
      <c r="G14" s="100"/>
      <c r="H14" s="101" t="s">
        <v>171</v>
      </c>
      <c r="I14" s="101"/>
      <c r="J14" s="102"/>
      <c r="K14" s="102"/>
      <c r="L14" s="10"/>
      <c r="O14" s="21"/>
      <c r="P14" s="21"/>
    </row>
    <row r="15" spans="2:22">
      <c r="B15" s="97" t="s">
        <v>321</v>
      </c>
      <c r="C15" s="103" t="s">
        <v>322</v>
      </c>
      <c r="D15" s="104">
        <v>7946821476</v>
      </c>
      <c r="E15" s="104"/>
      <c r="F15" s="104">
        <v>1906365485</v>
      </c>
      <c r="G15" s="105"/>
      <c r="H15" s="101" t="s">
        <v>323</v>
      </c>
      <c r="I15" s="101"/>
      <c r="J15" s="104">
        <v>6019407114</v>
      </c>
      <c r="K15" s="104"/>
      <c r="L15" s="104">
        <v>286959110</v>
      </c>
      <c r="O15" s="21"/>
      <c r="P15" s="21"/>
    </row>
    <row r="16" spans="2:22">
      <c r="B16" s="98" t="s">
        <v>259</v>
      </c>
      <c r="C16" s="106"/>
      <c r="D16" s="107">
        <v>0</v>
      </c>
      <c r="E16" s="107"/>
      <c r="F16" s="107">
        <v>0</v>
      </c>
      <c r="G16" s="108"/>
      <c r="H16" s="109" t="s">
        <v>276</v>
      </c>
      <c r="I16" s="110" t="s">
        <v>324</v>
      </c>
      <c r="J16" s="107">
        <v>5740440299</v>
      </c>
      <c r="K16" s="107"/>
      <c r="L16" s="107">
        <v>25246462</v>
      </c>
      <c r="O16" s="111"/>
      <c r="P16" s="111"/>
    </row>
    <row r="17" spans="2:16">
      <c r="B17" s="98" t="s">
        <v>325</v>
      </c>
      <c r="C17" s="106"/>
      <c r="D17" s="107">
        <v>0</v>
      </c>
      <c r="E17" s="107"/>
      <c r="F17" s="107">
        <v>0</v>
      </c>
      <c r="G17" s="108"/>
      <c r="H17" s="109" t="s">
        <v>278</v>
      </c>
      <c r="I17" s="110" t="s">
        <v>326</v>
      </c>
      <c r="J17" s="107">
        <v>250155139</v>
      </c>
      <c r="K17" s="107"/>
      <c r="L17" s="107">
        <v>177076914</v>
      </c>
      <c r="O17" s="111"/>
      <c r="P17" s="111"/>
    </row>
    <row r="18" spans="2:16">
      <c r="B18" s="98" t="s">
        <v>140</v>
      </c>
      <c r="C18" s="106"/>
      <c r="D18" s="107">
        <v>7946821476</v>
      </c>
      <c r="E18" s="107"/>
      <c r="F18" s="107">
        <v>1906365485</v>
      </c>
      <c r="G18" s="108"/>
      <c r="H18" s="109" t="s">
        <v>277</v>
      </c>
      <c r="I18" s="110" t="s">
        <v>327</v>
      </c>
      <c r="J18" s="107">
        <v>28811676</v>
      </c>
      <c r="K18" s="112"/>
      <c r="L18" s="107">
        <v>84635734</v>
      </c>
      <c r="O18" s="111"/>
      <c r="P18" s="111"/>
    </row>
    <row r="19" spans="2:16">
      <c r="B19" s="98"/>
      <c r="C19" s="106"/>
      <c r="D19" s="107"/>
      <c r="E19" s="107"/>
      <c r="F19" s="107"/>
      <c r="G19" s="105"/>
      <c r="H19" s="109" t="s">
        <v>328</v>
      </c>
      <c r="I19" s="110" t="s">
        <v>329</v>
      </c>
      <c r="J19" s="107">
        <v>0</v>
      </c>
      <c r="K19" s="112"/>
      <c r="L19" s="107">
        <v>0</v>
      </c>
      <c r="O19" s="21"/>
      <c r="P19" s="111"/>
    </row>
    <row r="20" spans="2:16">
      <c r="B20" s="97" t="s">
        <v>330</v>
      </c>
      <c r="C20" s="103" t="s">
        <v>331</v>
      </c>
      <c r="D20" s="104">
        <v>124029299200</v>
      </c>
      <c r="E20" s="104"/>
      <c r="F20" s="104">
        <v>151882950132</v>
      </c>
      <c r="G20" s="108"/>
      <c r="H20" s="109" t="s">
        <v>332</v>
      </c>
      <c r="I20" s="110" t="s">
        <v>333</v>
      </c>
      <c r="J20" s="107">
        <v>0</v>
      </c>
      <c r="K20" s="112"/>
      <c r="L20" s="107">
        <v>0</v>
      </c>
      <c r="O20" s="21"/>
      <c r="P20" s="21"/>
    </row>
    <row r="21" spans="2:16">
      <c r="B21" s="98" t="s">
        <v>263</v>
      </c>
      <c r="C21" s="106"/>
      <c r="D21" s="107">
        <v>0</v>
      </c>
      <c r="E21" s="107"/>
      <c r="F21" s="107">
        <v>0</v>
      </c>
      <c r="G21" s="108"/>
      <c r="H21" s="98"/>
      <c r="I21" s="98"/>
      <c r="J21" s="107"/>
      <c r="K21" s="107"/>
      <c r="L21" s="107"/>
      <c r="O21" s="111"/>
      <c r="P21" s="111"/>
    </row>
    <row r="22" spans="2:16">
      <c r="B22" s="98" t="s">
        <v>262</v>
      </c>
      <c r="C22" s="106"/>
      <c r="D22" s="107">
        <v>19316186653</v>
      </c>
      <c r="E22" s="107"/>
      <c r="F22" s="107">
        <v>20207029206</v>
      </c>
      <c r="G22" s="108"/>
      <c r="H22" s="101" t="s">
        <v>334</v>
      </c>
      <c r="I22" s="110" t="s">
        <v>335</v>
      </c>
      <c r="J22" s="104">
        <v>62742</v>
      </c>
      <c r="K22" s="104"/>
      <c r="L22" s="104">
        <v>62742</v>
      </c>
      <c r="O22" s="111"/>
      <c r="P22" s="111"/>
    </row>
    <row r="23" spans="2:16">
      <c r="B23" s="98" t="s">
        <v>264</v>
      </c>
      <c r="C23" s="103" t="s">
        <v>331</v>
      </c>
      <c r="D23" s="107">
        <v>104713112547</v>
      </c>
      <c r="E23" s="107"/>
      <c r="F23" s="107">
        <v>131675920926</v>
      </c>
      <c r="G23" s="108"/>
      <c r="H23" s="109" t="s">
        <v>173</v>
      </c>
      <c r="I23" s="110"/>
      <c r="J23" s="107">
        <v>62742</v>
      </c>
      <c r="K23" s="107"/>
      <c r="L23" s="107">
        <v>62742</v>
      </c>
      <c r="O23" s="111"/>
      <c r="P23" s="111"/>
    </row>
    <row r="24" spans="2:16">
      <c r="B24" s="98" t="s">
        <v>336</v>
      </c>
      <c r="C24" s="106"/>
      <c r="D24" s="107">
        <v>0</v>
      </c>
      <c r="E24" s="107"/>
      <c r="F24" s="107">
        <v>0</v>
      </c>
      <c r="G24" s="108"/>
      <c r="H24" s="109" t="s">
        <v>337</v>
      </c>
      <c r="I24" s="110"/>
      <c r="J24" s="107">
        <v>0</v>
      </c>
      <c r="K24" s="107"/>
      <c r="L24" s="107">
        <v>0</v>
      </c>
      <c r="O24" s="111"/>
      <c r="P24" s="111"/>
    </row>
    <row r="25" spans="2:16">
      <c r="B25" s="98"/>
      <c r="C25" s="106"/>
      <c r="D25" s="107"/>
      <c r="E25" s="107"/>
      <c r="F25" s="107"/>
      <c r="G25" s="108"/>
      <c r="H25" s="10"/>
      <c r="I25" s="10"/>
      <c r="J25" s="10"/>
      <c r="K25" s="10"/>
      <c r="L25" s="10"/>
      <c r="O25" s="111"/>
      <c r="P25" s="111"/>
    </row>
    <row r="26" spans="2:16">
      <c r="B26" s="98"/>
      <c r="C26" s="106"/>
      <c r="D26" s="107"/>
      <c r="E26" s="107"/>
      <c r="F26" s="107"/>
      <c r="G26" s="108"/>
      <c r="H26" s="101" t="s">
        <v>338</v>
      </c>
      <c r="I26" s="110" t="s">
        <v>339</v>
      </c>
      <c r="J26" s="104">
        <v>482330943</v>
      </c>
      <c r="K26" s="104"/>
      <c r="L26" s="104">
        <v>751070594</v>
      </c>
      <c r="O26" s="21"/>
      <c r="P26" s="21"/>
    </row>
    <row r="27" spans="2:16">
      <c r="B27" s="97" t="s">
        <v>340</v>
      </c>
      <c r="C27" s="106"/>
      <c r="D27" s="104">
        <v>7823710791</v>
      </c>
      <c r="E27" s="104"/>
      <c r="F27" s="104">
        <v>494522948</v>
      </c>
      <c r="G27" s="108"/>
      <c r="H27" s="109" t="s">
        <v>176</v>
      </c>
      <c r="I27" s="10"/>
      <c r="J27" s="107">
        <v>348411153</v>
      </c>
      <c r="K27" s="10"/>
      <c r="L27" s="107">
        <v>591714593</v>
      </c>
      <c r="O27" s="21"/>
      <c r="P27" s="21"/>
    </row>
    <row r="28" spans="2:16">
      <c r="B28" s="98" t="s">
        <v>265</v>
      </c>
      <c r="C28" s="103" t="s">
        <v>341</v>
      </c>
      <c r="D28" s="107">
        <v>1461613987</v>
      </c>
      <c r="E28" s="107"/>
      <c r="F28" s="107">
        <v>436141732</v>
      </c>
      <c r="G28" s="105"/>
      <c r="H28" s="109" t="s">
        <v>282</v>
      </c>
      <c r="I28" s="109"/>
      <c r="J28" s="107">
        <v>48951680</v>
      </c>
      <c r="K28" s="107"/>
      <c r="L28" s="107">
        <v>45731344</v>
      </c>
      <c r="O28" s="21"/>
      <c r="P28" s="21"/>
    </row>
    <row r="29" spans="2:16">
      <c r="B29" s="98" t="s">
        <v>266</v>
      </c>
      <c r="C29" s="103" t="s">
        <v>342</v>
      </c>
      <c r="D29" s="107">
        <v>6362096804</v>
      </c>
      <c r="E29" s="107"/>
      <c r="F29" s="107">
        <v>57801772</v>
      </c>
      <c r="G29" s="108"/>
      <c r="H29" s="109" t="s">
        <v>283</v>
      </c>
      <c r="I29" s="10"/>
      <c r="J29" s="107">
        <v>9179079</v>
      </c>
      <c r="K29" s="10"/>
      <c r="L29" s="107">
        <v>34812836</v>
      </c>
      <c r="O29" s="111"/>
      <c r="P29" s="111"/>
    </row>
    <row r="30" spans="2:16">
      <c r="B30" s="98" t="s">
        <v>270</v>
      </c>
      <c r="C30" s="103" t="s">
        <v>343</v>
      </c>
      <c r="D30" s="107">
        <v>0</v>
      </c>
      <c r="E30" s="107"/>
      <c r="F30" s="107">
        <v>0</v>
      </c>
      <c r="G30" s="108"/>
      <c r="H30" s="109" t="s">
        <v>174</v>
      </c>
      <c r="I30" s="109"/>
      <c r="J30" s="107">
        <v>75789031</v>
      </c>
      <c r="K30" s="107"/>
      <c r="L30" s="107">
        <v>78811821</v>
      </c>
      <c r="O30" s="111"/>
      <c r="P30" s="111"/>
    </row>
    <row r="31" spans="2:16">
      <c r="B31" s="98" t="s">
        <v>344</v>
      </c>
      <c r="C31" s="106"/>
      <c r="D31" s="107">
        <v>0</v>
      </c>
      <c r="E31" s="107"/>
      <c r="F31" s="107">
        <v>0</v>
      </c>
      <c r="G31" s="108"/>
      <c r="H31" s="109"/>
      <c r="I31" s="109"/>
      <c r="J31" s="107"/>
      <c r="K31" s="107"/>
      <c r="L31" s="107"/>
      <c r="M31" s="111"/>
      <c r="O31" s="111"/>
      <c r="P31" s="111"/>
    </row>
    <row r="32" spans="2:16">
      <c r="B32" s="98" t="s">
        <v>267</v>
      </c>
      <c r="C32" s="103" t="s">
        <v>345</v>
      </c>
      <c r="D32" s="107">
        <v>0</v>
      </c>
      <c r="E32" s="107"/>
      <c r="F32" s="107">
        <v>579444</v>
      </c>
      <c r="G32" s="108"/>
      <c r="H32" s="101" t="s">
        <v>346</v>
      </c>
      <c r="I32" s="101"/>
      <c r="J32" s="104">
        <v>104609117287</v>
      </c>
      <c r="K32" s="104"/>
      <c r="L32" s="104">
        <v>125425829561</v>
      </c>
      <c r="O32" s="113"/>
      <c r="P32" s="111"/>
    </row>
    <row r="33" spans="2:17">
      <c r="B33" s="98" t="s">
        <v>347</v>
      </c>
      <c r="C33" s="106"/>
      <c r="D33" s="107"/>
      <c r="E33" s="107"/>
      <c r="F33" s="107"/>
      <c r="G33" s="108"/>
      <c r="H33" s="109" t="s">
        <v>348</v>
      </c>
      <c r="I33" s="109"/>
      <c r="J33" s="107">
        <v>0</v>
      </c>
      <c r="K33" s="107"/>
      <c r="L33" s="107">
        <v>0</v>
      </c>
      <c r="O33" s="113"/>
      <c r="P33" s="21"/>
    </row>
    <row r="34" spans="2:17">
      <c r="B34" s="98" t="s">
        <v>349</v>
      </c>
      <c r="C34" s="106"/>
      <c r="D34" s="107">
        <v>0</v>
      </c>
      <c r="E34" s="107"/>
      <c r="F34" s="107">
        <v>0</v>
      </c>
      <c r="G34" s="108"/>
      <c r="H34" s="109" t="s">
        <v>350</v>
      </c>
      <c r="I34" s="109"/>
      <c r="J34" s="107">
        <v>0</v>
      </c>
      <c r="K34" s="107"/>
      <c r="L34" s="107">
        <v>0</v>
      </c>
      <c r="O34" s="113"/>
      <c r="P34" s="21"/>
    </row>
    <row r="35" spans="2:17">
      <c r="B35" s="98" t="s">
        <v>351</v>
      </c>
      <c r="C35" s="103" t="s">
        <v>352</v>
      </c>
      <c r="D35" s="107">
        <v>0</v>
      </c>
      <c r="E35" s="107"/>
      <c r="F35" s="107">
        <v>0</v>
      </c>
      <c r="G35" s="108"/>
      <c r="H35" s="109" t="s">
        <v>281</v>
      </c>
      <c r="I35" s="110" t="s">
        <v>353</v>
      </c>
      <c r="J35" s="107">
        <v>860899182</v>
      </c>
      <c r="K35" s="107"/>
      <c r="L35" s="107">
        <v>490124465</v>
      </c>
      <c r="O35" s="113"/>
      <c r="P35" s="21"/>
    </row>
    <row r="36" spans="2:17">
      <c r="B36" s="98"/>
      <c r="C36" s="106"/>
      <c r="D36" s="107"/>
      <c r="E36" s="107"/>
      <c r="F36" s="107"/>
      <c r="G36" s="108"/>
      <c r="H36" s="109" t="s">
        <v>279</v>
      </c>
      <c r="I36" s="110"/>
      <c r="J36" s="107">
        <v>103748218105</v>
      </c>
      <c r="K36" s="107"/>
      <c r="L36" s="107">
        <v>124935705096</v>
      </c>
      <c r="O36" s="113"/>
      <c r="P36" s="21"/>
    </row>
    <row r="37" spans="2:17">
      <c r="B37" s="98"/>
      <c r="C37" s="106"/>
      <c r="D37" s="107"/>
      <c r="E37" s="107"/>
      <c r="F37" s="107"/>
      <c r="G37" s="108"/>
      <c r="H37" s="109"/>
      <c r="I37" s="110"/>
      <c r="J37" s="107"/>
      <c r="K37" s="107"/>
      <c r="L37" s="107"/>
      <c r="O37" s="113"/>
      <c r="P37" s="21"/>
    </row>
    <row r="38" spans="2:17">
      <c r="B38" s="97" t="s">
        <v>354</v>
      </c>
      <c r="C38" s="106"/>
      <c r="D38" s="104">
        <v>241510052</v>
      </c>
      <c r="E38" s="104"/>
      <c r="F38" s="104">
        <v>452101554.8888889</v>
      </c>
      <c r="G38" s="108"/>
      <c r="H38" s="101" t="s">
        <v>355</v>
      </c>
      <c r="I38" s="101"/>
      <c r="J38" s="104">
        <v>111110918086</v>
      </c>
      <c r="K38" s="104"/>
      <c r="L38" s="104">
        <v>126463922007</v>
      </c>
      <c r="O38" s="113"/>
      <c r="P38" s="21"/>
    </row>
    <row r="39" spans="2:17">
      <c r="B39" s="98" t="s">
        <v>268</v>
      </c>
      <c r="C39" s="103" t="s">
        <v>356</v>
      </c>
      <c r="D39" s="107">
        <v>241510052</v>
      </c>
      <c r="E39" s="107"/>
      <c r="F39" s="107">
        <v>452101554.8888889</v>
      </c>
      <c r="G39" s="108"/>
      <c r="H39" s="109"/>
      <c r="I39" s="109"/>
      <c r="J39" s="107"/>
      <c r="K39" s="107"/>
      <c r="L39" s="107"/>
      <c r="O39" s="113"/>
      <c r="P39" s="21"/>
    </row>
    <row r="40" spans="2:17">
      <c r="B40" s="10"/>
      <c r="C40" s="106"/>
      <c r="D40" s="10"/>
      <c r="E40" s="10"/>
      <c r="F40" s="10"/>
      <c r="G40" s="105"/>
      <c r="H40" s="97" t="s">
        <v>357</v>
      </c>
      <c r="I40" s="97"/>
      <c r="J40" s="107"/>
      <c r="K40" s="107"/>
      <c r="L40" s="107"/>
      <c r="O40" s="113"/>
      <c r="P40" s="111"/>
      <c r="Q40" s="111"/>
    </row>
    <row r="41" spans="2:17">
      <c r="B41" s="98"/>
      <c r="C41" s="106"/>
      <c r="D41" s="107"/>
      <c r="E41" s="107"/>
      <c r="F41" s="107"/>
      <c r="G41" s="108"/>
      <c r="H41" s="97" t="s">
        <v>358</v>
      </c>
      <c r="I41" s="97"/>
      <c r="J41" s="107">
        <v>0</v>
      </c>
      <c r="K41" s="107"/>
      <c r="L41" s="107">
        <v>0</v>
      </c>
      <c r="O41" s="111"/>
      <c r="P41" s="111"/>
    </row>
    <row r="42" spans="2:17">
      <c r="B42" s="97" t="s">
        <v>359</v>
      </c>
      <c r="C42" s="106"/>
      <c r="D42" s="104">
        <v>140041341519</v>
      </c>
      <c r="E42" s="104"/>
      <c r="F42" s="104">
        <v>154735940119.88889</v>
      </c>
      <c r="G42" s="108"/>
      <c r="H42" s="114" t="s">
        <v>328</v>
      </c>
      <c r="I42" s="114"/>
      <c r="J42" s="107">
        <v>0</v>
      </c>
      <c r="K42" s="107"/>
      <c r="L42" s="107">
        <v>0</v>
      </c>
      <c r="O42" s="111"/>
      <c r="P42" s="111"/>
    </row>
    <row r="43" spans="2:17">
      <c r="B43" s="98"/>
      <c r="C43" s="106"/>
      <c r="D43" s="107"/>
      <c r="E43" s="107"/>
      <c r="F43" s="107"/>
      <c r="G43" s="108"/>
      <c r="H43" s="114" t="s">
        <v>360</v>
      </c>
      <c r="I43" s="114"/>
      <c r="J43" s="107">
        <v>0</v>
      </c>
      <c r="K43" s="107"/>
      <c r="L43" s="107">
        <v>0</v>
      </c>
      <c r="O43" s="111"/>
      <c r="P43" s="21"/>
    </row>
    <row r="44" spans="2:17">
      <c r="B44" s="97" t="s">
        <v>159</v>
      </c>
      <c r="C44" s="106"/>
      <c r="D44" s="107"/>
      <c r="E44" s="107"/>
      <c r="F44" s="107"/>
      <c r="G44" s="108"/>
      <c r="H44" s="114" t="s">
        <v>332</v>
      </c>
      <c r="I44" s="114"/>
      <c r="J44" s="107">
        <v>0</v>
      </c>
      <c r="K44" s="107"/>
      <c r="L44" s="107">
        <v>0</v>
      </c>
      <c r="O44" s="111"/>
      <c r="P44" s="21"/>
    </row>
    <row r="45" spans="2:17">
      <c r="B45" s="97" t="s">
        <v>361</v>
      </c>
      <c r="C45" s="106" t="s">
        <v>331</v>
      </c>
      <c r="D45" s="104">
        <v>1003000000</v>
      </c>
      <c r="E45" s="104"/>
      <c r="F45" s="104">
        <v>1002000000</v>
      </c>
      <c r="G45" s="105"/>
      <c r="H45" s="114" t="s">
        <v>277</v>
      </c>
      <c r="I45" s="114"/>
      <c r="J45" s="107">
        <v>0</v>
      </c>
      <c r="K45" s="107"/>
      <c r="L45" s="107">
        <v>0</v>
      </c>
      <c r="O45" s="21"/>
      <c r="P45" s="21"/>
    </row>
    <row r="46" spans="2:17">
      <c r="B46" s="98" t="s">
        <v>269</v>
      </c>
      <c r="C46" s="106"/>
      <c r="D46" s="107">
        <v>0</v>
      </c>
      <c r="E46" s="107"/>
      <c r="F46" s="107">
        <v>0</v>
      </c>
      <c r="G46" s="108"/>
      <c r="H46" s="114" t="s">
        <v>362</v>
      </c>
      <c r="I46" s="114"/>
      <c r="J46" s="107">
        <v>0</v>
      </c>
      <c r="K46" s="107"/>
      <c r="L46" s="107">
        <v>0</v>
      </c>
      <c r="O46" s="21"/>
      <c r="P46" s="21"/>
    </row>
    <row r="47" spans="2:17">
      <c r="B47" s="98" t="s">
        <v>363</v>
      </c>
      <c r="C47" s="106"/>
      <c r="D47" s="107">
        <v>0</v>
      </c>
      <c r="E47" s="107"/>
      <c r="F47" s="107">
        <v>0</v>
      </c>
      <c r="G47" s="108"/>
      <c r="H47" s="114"/>
      <c r="I47" s="114"/>
      <c r="J47" s="107"/>
      <c r="K47" s="107"/>
      <c r="L47" s="107"/>
      <c r="O47" s="21"/>
      <c r="P47" s="21"/>
    </row>
    <row r="48" spans="2:17">
      <c r="B48" s="98" t="s">
        <v>271</v>
      </c>
      <c r="C48" s="106"/>
      <c r="D48" s="107">
        <v>1003000000</v>
      </c>
      <c r="E48" s="107"/>
      <c r="F48" s="107">
        <v>1002000000</v>
      </c>
      <c r="G48" s="105"/>
      <c r="H48" s="114"/>
      <c r="I48" s="114"/>
      <c r="J48" s="107"/>
      <c r="K48" s="107"/>
      <c r="L48" s="107"/>
      <c r="O48" s="21"/>
      <c r="P48" s="21"/>
    </row>
    <row r="49" spans="2:16">
      <c r="B49" s="98" t="s">
        <v>336</v>
      </c>
      <c r="C49" s="106"/>
      <c r="D49" s="107">
        <v>0</v>
      </c>
      <c r="E49" s="107"/>
      <c r="F49" s="107">
        <v>0</v>
      </c>
      <c r="G49" s="108"/>
      <c r="H49" s="97" t="s">
        <v>364</v>
      </c>
      <c r="I49" s="97"/>
      <c r="J49" s="104">
        <v>0</v>
      </c>
      <c r="K49" s="104"/>
      <c r="L49" s="107">
        <v>0</v>
      </c>
      <c r="O49" s="111"/>
      <c r="P49" s="21"/>
    </row>
    <row r="50" spans="2:16">
      <c r="B50" s="98"/>
      <c r="C50" s="106"/>
      <c r="D50" s="107"/>
      <c r="E50" s="107"/>
      <c r="F50" s="107"/>
      <c r="G50" s="108"/>
      <c r="H50" s="114" t="s">
        <v>365</v>
      </c>
      <c r="I50" s="114"/>
      <c r="J50" s="107">
        <v>0</v>
      </c>
      <c r="K50" s="107"/>
      <c r="L50" s="107">
        <v>0</v>
      </c>
      <c r="O50" s="111"/>
      <c r="P50" s="21"/>
    </row>
    <row r="51" spans="2:16">
      <c r="B51" s="97" t="s">
        <v>366</v>
      </c>
      <c r="C51" s="106"/>
      <c r="D51" s="104">
        <v>0</v>
      </c>
      <c r="E51" s="104"/>
      <c r="F51" s="104">
        <v>0</v>
      </c>
      <c r="G51" s="108"/>
      <c r="H51" s="114" t="s">
        <v>367</v>
      </c>
      <c r="I51" s="114"/>
      <c r="J51" s="107">
        <v>0</v>
      </c>
      <c r="K51" s="107"/>
      <c r="L51" s="107">
        <v>0</v>
      </c>
      <c r="O51" s="111"/>
      <c r="P51" s="21"/>
    </row>
    <row r="52" spans="2:16">
      <c r="B52" s="98" t="s">
        <v>368</v>
      </c>
      <c r="C52" s="106"/>
      <c r="D52" s="107">
        <v>0</v>
      </c>
      <c r="E52" s="107"/>
      <c r="F52" s="107">
        <v>0</v>
      </c>
      <c r="G52" s="108"/>
      <c r="H52" s="114"/>
      <c r="I52" s="114"/>
      <c r="J52" s="107"/>
      <c r="K52" s="107"/>
      <c r="L52" s="107"/>
      <c r="O52" s="111"/>
      <c r="P52" s="21"/>
    </row>
    <row r="53" spans="2:16">
      <c r="B53" s="98" t="s">
        <v>369</v>
      </c>
      <c r="C53" s="106"/>
      <c r="D53" s="107">
        <v>0</v>
      </c>
      <c r="E53" s="107"/>
      <c r="F53" s="107">
        <v>0</v>
      </c>
      <c r="G53" s="108"/>
      <c r="H53" s="97" t="s">
        <v>370</v>
      </c>
      <c r="I53" s="97"/>
      <c r="J53" s="104">
        <v>0</v>
      </c>
      <c r="K53" s="104"/>
      <c r="L53" s="107">
        <v>0</v>
      </c>
      <c r="O53" s="21"/>
      <c r="P53" s="21"/>
    </row>
    <row r="54" spans="2:16">
      <c r="B54" s="98" t="s">
        <v>371</v>
      </c>
      <c r="C54" s="106"/>
      <c r="D54" s="107">
        <v>0</v>
      </c>
      <c r="E54" s="107"/>
      <c r="F54" s="107">
        <v>0</v>
      </c>
      <c r="G54" s="105"/>
      <c r="H54" s="114" t="s">
        <v>372</v>
      </c>
      <c r="I54" s="114"/>
      <c r="J54" s="107">
        <v>0</v>
      </c>
      <c r="K54" s="107"/>
      <c r="L54" s="107">
        <v>0</v>
      </c>
      <c r="O54" s="21"/>
      <c r="P54" s="21"/>
    </row>
    <row r="55" spans="2:16">
      <c r="B55" s="98" t="s">
        <v>373</v>
      </c>
      <c r="C55" s="106"/>
      <c r="D55" s="107">
        <v>0</v>
      </c>
      <c r="E55" s="107"/>
      <c r="F55" s="107">
        <v>0</v>
      </c>
      <c r="G55" s="108"/>
      <c r="H55" s="114" t="s">
        <v>374</v>
      </c>
      <c r="I55" s="114"/>
      <c r="J55" s="107">
        <v>0</v>
      </c>
      <c r="K55" s="107"/>
      <c r="L55" s="107">
        <v>0</v>
      </c>
      <c r="O55" s="21"/>
      <c r="P55" s="21"/>
    </row>
    <row r="56" spans="2:16">
      <c r="B56" s="98" t="s">
        <v>375</v>
      </c>
      <c r="C56" s="106"/>
      <c r="D56" s="107">
        <v>0</v>
      </c>
      <c r="E56" s="107"/>
      <c r="F56" s="107">
        <v>0</v>
      </c>
      <c r="G56" s="108"/>
      <c r="H56" s="114" t="s">
        <v>376</v>
      </c>
      <c r="I56" s="114"/>
      <c r="J56" s="107">
        <v>0</v>
      </c>
      <c r="K56" s="107"/>
      <c r="L56" s="107">
        <v>0</v>
      </c>
      <c r="O56" s="21"/>
      <c r="P56" s="21"/>
    </row>
    <row r="57" spans="2:16">
      <c r="B57" s="98" t="s">
        <v>347</v>
      </c>
      <c r="C57" s="106"/>
      <c r="D57" s="107"/>
      <c r="E57" s="107"/>
      <c r="F57" s="107"/>
      <c r="G57" s="108"/>
      <c r="H57" s="101" t="s">
        <v>377</v>
      </c>
      <c r="I57" s="101"/>
      <c r="J57" s="104">
        <v>0</v>
      </c>
      <c r="K57" s="104"/>
      <c r="L57" s="107">
        <v>0</v>
      </c>
      <c r="O57" s="21"/>
      <c r="P57" s="21"/>
    </row>
    <row r="58" spans="2:16">
      <c r="B58" s="98" t="s">
        <v>378</v>
      </c>
      <c r="C58" s="106"/>
      <c r="D58" s="107">
        <v>0</v>
      </c>
      <c r="E58" s="107"/>
      <c r="F58" s="107">
        <v>0</v>
      </c>
      <c r="G58" s="108"/>
      <c r="H58" s="101" t="s">
        <v>379</v>
      </c>
      <c r="I58" s="101"/>
      <c r="J58" s="104">
        <v>111110918086</v>
      </c>
      <c r="K58" s="104"/>
      <c r="L58" s="104">
        <v>126463922007</v>
      </c>
      <c r="M58" s="111"/>
      <c r="O58" s="21"/>
      <c r="P58" s="21"/>
    </row>
    <row r="59" spans="2:16">
      <c r="B59" s="98" t="s">
        <v>380</v>
      </c>
      <c r="C59" s="106"/>
      <c r="D59" s="107">
        <v>0</v>
      </c>
      <c r="E59" s="107"/>
      <c r="F59" s="107">
        <v>0</v>
      </c>
      <c r="G59" s="108"/>
      <c r="H59" s="98"/>
      <c r="I59" s="98"/>
      <c r="J59" s="107"/>
      <c r="K59" s="107"/>
      <c r="L59" s="107"/>
      <c r="O59" s="21"/>
      <c r="P59" s="21"/>
    </row>
    <row r="60" spans="2:16">
      <c r="B60" s="98"/>
      <c r="C60" s="106"/>
      <c r="D60" s="107"/>
      <c r="E60" s="107"/>
      <c r="F60" s="107"/>
      <c r="G60" s="108"/>
      <c r="H60" s="101" t="s">
        <v>181</v>
      </c>
      <c r="I60" s="101"/>
      <c r="J60" s="107"/>
      <c r="K60" s="107"/>
      <c r="L60" s="107"/>
      <c r="O60" s="21"/>
      <c r="P60" s="21"/>
    </row>
    <row r="61" spans="2:16">
      <c r="B61" s="101" t="s">
        <v>272</v>
      </c>
      <c r="C61" s="115" t="s">
        <v>381</v>
      </c>
      <c r="D61" s="116">
        <v>1240088956</v>
      </c>
      <c r="E61" s="116"/>
      <c r="F61" s="116">
        <v>1196262398</v>
      </c>
      <c r="G61" s="108"/>
      <c r="H61" s="117" t="s">
        <v>382</v>
      </c>
      <c r="I61" s="118" t="s">
        <v>383</v>
      </c>
      <c r="J61" s="104">
        <v>32087890617.000004</v>
      </c>
      <c r="K61" s="104"/>
      <c r="L61" s="104">
        <v>31601624351.356228</v>
      </c>
      <c r="O61" s="21"/>
      <c r="P61" s="21"/>
    </row>
    <row r="62" spans="2:16">
      <c r="B62" s="109" t="s">
        <v>273</v>
      </c>
      <c r="C62" s="115"/>
      <c r="D62" s="119">
        <v>-347908877</v>
      </c>
      <c r="E62" s="119"/>
      <c r="F62" s="119">
        <v>-189013292</v>
      </c>
      <c r="G62" s="108"/>
      <c r="H62" s="117"/>
      <c r="I62" s="118"/>
      <c r="J62" s="104"/>
      <c r="K62" s="104"/>
      <c r="L62" s="104"/>
      <c r="O62" s="21"/>
      <c r="P62" s="21"/>
    </row>
    <row r="63" spans="2:16">
      <c r="B63" s="10"/>
      <c r="C63" s="106"/>
      <c r="D63" s="10"/>
      <c r="E63" s="10"/>
      <c r="F63" s="10"/>
      <c r="G63" s="108"/>
      <c r="H63" s="98"/>
      <c r="I63" s="98"/>
      <c r="J63" s="107"/>
      <c r="K63" s="107"/>
      <c r="L63" s="107"/>
      <c r="O63" s="21"/>
      <c r="P63" s="21"/>
    </row>
    <row r="64" spans="2:16">
      <c r="B64" s="97" t="s">
        <v>384</v>
      </c>
      <c r="C64" s="106" t="s">
        <v>385</v>
      </c>
      <c r="D64" s="104">
        <v>1251137182</v>
      </c>
      <c r="E64" s="104"/>
      <c r="F64" s="104">
        <v>1307982214</v>
      </c>
      <c r="G64" s="108"/>
      <c r="H64" s="98" t="s">
        <v>285</v>
      </c>
      <c r="I64" s="98"/>
      <c r="J64" s="107">
        <v>1224996</v>
      </c>
      <c r="K64" s="107"/>
      <c r="L64" s="107">
        <v>2135662.8152285698</v>
      </c>
      <c r="O64" s="21"/>
      <c r="P64" s="21"/>
    </row>
    <row r="65" spans="2:16">
      <c r="B65" s="98" t="s">
        <v>165</v>
      </c>
      <c r="C65" s="106"/>
      <c r="D65" s="119">
        <v>518505355</v>
      </c>
      <c r="E65" s="104"/>
      <c r="F65" s="107">
        <v>736321972</v>
      </c>
      <c r="G65" s="108"/>
      <c r="H65" s="98"/>
      <c r="I65" s="98"/>
      <c r="J65" s="221"/>
      <c r="K65" s="107"/>
      <c r="L65" s="220"/>
      <c r="O65" s="21"/>
      <c r="P65" s="21"/>
    </row>
    <row r="66" spans="2:16">
      <c r="B66" s="98" t="s">
        <v>166</v>
      </c>
      <c r="C66" s="106"/>
      <c r="D66" s="119">
        <v>8000000</v>
      </c>
      <c r="E66" s="104"/>
      <c r="F66" s="107">
        <v>8000000</v>
      </c>
      <c r="G66" s="108"/>
      <c r="H66" s="98"/>
      <c r="I66" s="98"/>
      <c r="J66" s="107"/>
      <c r="K66" s="107"/>
      <c r="L66" s="220"/>
      <c r="O66" s="21"/>
      <c r="P66" s="21"/>
    </row>
    <row r="67" spans="2:16">
      <c r="B67" s="98" t="s">
        <v>167</v>
      </c>
      <c r="C67" s="106"/>
      <c r="D67" s="119">
        <v>505528790</v>
      </c>
      <c r="E67" s="104"/>
      <c r="F67" s="107">
        <v>526245925</v>
      </c>
      <c r="G67" s="108"/>
      <c r="H67" s="98"/>
      <c r="I67" s="98"/>
      <c r="J67" s="107"/>
      <c r="K67" s="107"/>
      <c r="L67" s="107"/>
      <c r="M67" s="120"/>
      <c r="O67" s="21"/>
      <c r="P67" s="21"/>
    </row>
    <row r="68" spans="2:16">
      <c r="B68" s="98" t="s">
        <v>168</v>
      </c>
      <c r="C68" s="106"/>
      <c r="D68" s="119">
        <v>1213657601</v>
      </c>
      <c r="E68" s="104"/>
      <c r="F68" s="107">
        <v>856114402</v>
      </c>
      <c r="G68" s="108"/>
      <c r="H68" s="98"/>
      <c r="I68" s="98"/>
      <c r="J68" s="107"/>
      <c r="K68" s="107"/>
      <c r="L68" s="107"/>
      <c r="O68" s="21"/>
      <c r="P68" s="21"/>
    </row>
    <row r="69" spans="2:16">
      <c r="B69" s="98" t="s">
        <v>274</v>
      </c>
      <c r="C69" s="106"/>
      <c r="D69" s="119">
        <v>-994554564</v>
      </c>
      <c r="E69" s="107"/>
      <c r="F69" s="107">
        <v>-818700085</v>
      </c>
      <c r="G69" s="108"/>
      <c r="H69" s="12"/>
      <c r="I69" s="12"/>
      <c r="J69" s="107"/>
      <c r="K69" s="107"/>
      <c r="L69" s="107"/>
      <c r="O69" s="21"/>
      <c r="P69" s="21"/>
    </row>
    <row r="70" spans="2:16">
      <c r="B70" s="98"/>
      <c r="C70" s="106"/>
      <c r="D70" s="107"/>
      <c r="E70" s="107"/>
      <c r="F70" s="107"/>
      <c r="G70" s="108"/>
      <c r="H70" s="12"/>
      <c r="I70" s="12"/>
      <c r="J70" s="107"/>
      <c r="K70" s="107"/>
      <c r="L70" s="107"/>
      <c r="O70" s="21"/>
      <c r="P70" s="21"/>
    </row>
    <row r="71" spans="2:16">
      <c r="B71" s="97" t="s">
        <v>386</v>
      </c>
      <c r="C71" s="106" t="s">
        <v>387</v>
      </c>
      <c r="D71" s="104">
        <v>12374918</v>
      </c>
      <c r="E71" s="107"/>
      <c r="F71" s="104">
        <v>12374918</v>
      </c>
      <c r="G71" s="108"/>
      <c r="H71" s="12"/>
      <c r="I71" s="12"/>
      <c r="J71" s="107"/>
      <c r="K71" s="107"/>
      <c r="L71" s="107"/>
      <c r="O71" s="21"/>
      <c r="P71" s="21"/>
    </row>
    <row r="72" spans="2:16">
      <c r="B72" s="98" t="s">
        <v>275</v>
      </c>
      <c r="C72" s="106"/>
      <c r="D72" s="119">
        <v>12374918</v>
      </c>
      <c r="E72" s="107"/>
      <c r="F72" s="107">
        <v>12374918</v>
      </c>
      <c r="G72" s="108"/>
      <c r="H72" s="12"/>
      <c r="I72" s="12"/>
      <c r="J72" s="107"/>
      <c r="K72" s="107"/>
      <c r="L72" s="107"/>
      <c r="O72" s="21"/>
      <c r="P72" s="21"/>
    </row>
    <row r="73" spans="2:16">
      <c r="B73" s="98"/>
      <c r="C73" s="106"/>
      <c r="D73" s="107"/>
      <c r="E73" s="107"/>
      <c r="F73" s="107"/>
      <c r="G73" s="108"/>
      <c r="H73" s="12"/>
      <c r="I73" s="12"/>
      <c r="J73" s="107"/>
      <c r="K73" s="107"/>
      <c r="L73" s="107"/>
      <c r="O73" s="21"/>
      <c r="P73" s="21"/>
    </row>
    <row r="74" spans="2:16">
      <c r="B74" s="97" t="s">
        <v>388</v>
      </c>
      <c r="C74" s="106"/>
      <c r="D74" s="104">
        <v>3158692179</v>
      </c>
      <c r="E74" s="104"/>
      <c r="F74" s="104">
        <v>3329606238</v>
      </c>
      <c r="G74" s="108"/>
      <c r="H74" s="12"/>
      <c r="I74" s="12"/>
      <c r="J74" s="107"/>
      <c r="K74" s="107"/>
      <c r="L74" s="107"/>
      <c r="O74" s="21"/>
      <c r="P74" s="21"/>
    </row>
    <row r="75" spans="2:16">
      <c r="B75" s="97"/>
      <c r="C75" s="106"/>
      <c r="D75" s="104"/>
      <c r="E75" s="104"/>
      <c r="F75" s="104"/>
      <c r="G75" s="105"/>
      <c r="H75" s="10"/>
      <c r="I75" s="10"/>
      <c r="J75" s="107"/>
      <c r="K75" s="107"/>
      <c r="L75" s="107"/>
      <c r="O75" s="21"/>
      <c r="P75" s="21"/>
    </row>
    <row r="76" spans="2:16" ht="16.2" thickBot="1">
      <c r="B76" s="97" t="s">
        <v>231</v>
      </c>
      <c r="C76" s="98"/>
      <c r="D76" s="121">
        <v>143200033698</v>
      </c>
      <c r="E76" s="121"/>
      <c r="F76" s="121">
        <v>158065546357.88889</v>
      </c>
      <c r="G76" s="105"/>
      <c r="H76" s="101" t="s">
        <v>241</v>
      </c>
      <c r="I76" s="101"/>
      <c r="J76" s="121">
        <v>143200033698</v>
      </c>
      <c r="K76" s="121"/>
      <c r="L76" s="121">
        <v>158065546358.35623</v>
      </c>
      <c r="M76" s="111"/>
      <c r="N76" s="111"/>
      <c r="O76" s="122"/>
      <c r="P76" s="21"/>
    </row>
    <row r="77" spans="2:16" ht="16.2" thickTop="1">
      <c r="B77" s="97"/>
      <c r="C77" s="98"/>
      <c r="D77" s="104"/>
      <c r="E77" s="104"/>
      <c r="F77" s="104"/>
      <c r="G77" s="105"/>
      <c r="H77" s="10"/>
      <c r="I77" s="10"/>
      <c r="J77" s="123"/>
      <c r="K77" s="123"/>
      <c r="L77" s="10"/>
      <c r="M77" s="122"/>
      <c r="N77" s="122"/>
      <c r="O77" s="122"/>
      <c r="P77" s="21"/>
    </row>
    <row r="78" spans="2:16">
      <c r="D78" s="124"/>
      <c r="E78" s="124"/>
      <c r="F78" s="124"/>
      <c r="G78" s="124"/>
      <c r="N78" s="125"/>
      <c r="O78" s="125"/>
      <c r="P78" s="21"/>
    </row>
    <row r="79" spans="2:16">
      <c r="B79" s="126" t="s">
        <v>389</v>
      </c>
      <c r="C79" s="127"/>
      <c r="D79" s="127"/>
      <c r="E79" s="127"/>
      <c r="F79" s="127"/>
      <c r="G79" s="127"/>
      <c r="O79" s="21"/>
      <c r="P79" s="21"/>
    </row>
    <row r="80" spans="2:16">
      <c r="B80" s="126"/>
      <c r="C80" s="127"/>
      <c r="D80" s="127"/>
      <c r="E80" s="127"/>
      <c r="F80" s="127"/>
      <c r="G80" s="127"/>
      <c r="O80" s="21"/>
      <c r="P80" s="21"/>
    </row>
    <row r="81" spans="2:16" ht="18">
      <c r="B81" s="128" t="s">
        <v>138</v>
      </c>
      <c r="C81" s="129"/>
      <c r="D81" s="130">
        <v>45107</v>
      </c>
      <c r="E81" s="130"/>
      <c r="F81" s="130">
        <v>44926</v>
      </c>
      <c r="G81" s="131"/>
      <c r="H81" s="128" t="s">
        <v>170</v>
      </c>
      <c r="I81" s="128"/>
      <c r="J81" s="130">
        <v>45107</v>
      </c>
      <c r="K81" s="130"/>
      <c r="L81" s="130">
        <v>44926</v>
      </c>
      <c r="O81" s="21"/>
      <c r="P81" s="21"/>
    </row>
    <row r="82" spans="2:16" ht="18">
      <c r="B82" s="132" t="s">
        <v>317</v>
      </c>
      <c r="C82" s="133"/>
      <c r="D82" s="453">
        <v>1426429859767</v>
      </c>
      <c r="E82" s="134"/>
      <c r="F82" s="452">
        <v>915600268397.68506</v>
      </c>
      <c r="G82" s="131"/>
      <c r="H82" s="132" t="s">
        <v>318</v>
      </c>
      <c r="I82" s="133"/>
      <c r="J82" s="134">
        <v>1426429859767</v>
      </c>
      <c r="K82" s="134"/>
      <c r="L82" s="134">
        <v>915600268397.68506</v>
      </c>
      <c r="M82" s="125"/>
      <c r="O82" s="21"/>
      <c r="P82" s="21"/>
    </row>
    <row r="83" spans="2:16">
      <c r="O83" s="21"/>
      <c r="P83" s="21"/>
    </row>
    <row r="84" spans="2:16">
      <c r="B84" s="135"/>
      <c r="C84" s="135"/>
      <c r="J84" s="136"/>
      <c r="K84" s="136"/>
      <c r="O84" s="21"/>
      <c r="P84" s="21"/>
    </row>
    <row r="85" spans="2:16">
      <c r="B85" s="135"/>
      <c r="C85" s="135"/>
      <c r="J85" s="136"/>
      <c r="K85" s="136"/>
      <c r="O85" s="21"/>
      <c r="P85" s="21"/>
    </row>
    <row r="86" spans="2:16">
      <c r="B86" s="135"/>
      <c r="C86" s="135"/>
      <c r="J86" s="136"/>
      <c r="K86" s="136"/>
      <c r="O86" s="21"/>
      <c r="P86" s="21"/>
    </row>
    <row r="87" spans="2:16">
      <c r="B87" s="137"/>
      <c r="C87" s="138"/>
      <c r="D87" s="137"/>
      <c r="E87" s="137"/>
      <c r="F87" s="137"/>
      <c r="G87" s="137"/>
      <c r="H87" s="137"/>
      <c r="I87" s="137"/>
      <c r="J87" s="137"/>
      <c r="K87" s="137"/>
      <c r="L87" s="137"/>
      <c r="O87" s="21"/>
      <c r="P87" s="21"/>
    </row>
    <row r="88" spans="2:16" s="139" customFormat="1">
      <c r="B88" s="141" t="s">
        <v>871</v>
      </c>
      <c r="C88" s="140"/>
      <c r="E88" s="137"/>
      <c r="F88" s="141" t="s">
        <v>390</v>
      </c>
      <c r="J88" s="141" t="s">
        <v>783</v>
      </c>
      <c r="K88" s="141"/>
      <c r="L88" s="141"/>
    </row>
    <row r="89" spans="2:16" s="127" customFormat="1">
      <c r="B89" s="140" t="s">
        <v>60</v>
      </c>
      <c r="C89" s="140"/>
      <c r="E89" s="138"/>
      <c r="F89" s="140" t="s">
        <v>61</v>
      </c>
      <c r="J89" s="140" t="s">
        <v>391</v>
      </c>
      <c r="K89" s="140"/>
      <c r="L89" s="140"/>
    </row>
    <row r="90" spans="2:16" ht="4.5" customHeight="1">
      <c r="B90" s="135"/>
      <c r="C90" s="135"/>
      <c r="F90" s="135"/>
      <c r="O90" s="21"/>
      <c r="P90" s="21"/>
    </row>
    <row r="91" spans="2:16">
      <c r="B91" s="135"/>
      <c r="C91" s="135"/>
      <c r="F91" s="135"/>
      <c r="O91" s="21"/>
      <c r="P91" s="21"/>
    </row>
    <row r="92" spans="2:16">
      <c r="B92" s="135"/>
      <c r="C92" s="135"/>
      <c r="O92" s="21"/>
      <c r="P92" s="21"/>
    </row>
    <row r="93" spans="2:16">
      <c r="F93" s="142"/>
      <c r="G93" s="142"/>
      <c r="O93" s="21"/>
      <c r="P93" s="21"/>
    </row>
    <row r="94" spans="2:16">
      <c r="O94" s="21"/>
      <c r="P94" s="21"/>
    </row>
    <row r="95" spans="2:16">
      <c r="O95" s="21"/>
      <c r="P95" s="21"/>
    </row>
    <row r="96" spans="2:16">
      <c r="O96" s="21"/>
      <c r="P96" s="21"/>
    </row>
    <row r="97" spans="2:16">
      <c r="J97" s="111"/>
      <c r="K97" s="111"/>
      <c r="O97" s="21"/>
      <c r="P97" s="21"/>
    </row>
    <row r="98" spans="2:16">
      <c r="J98" s="111"/>
      <c r="K98" s="111"/>
      <c r="O98" s="21"/>
      <c r="P98" s="21"/>
    </row>
    <row r="99" spans="2:16">
      <c r="B99" s="222"/>
    </row>
    <row r="100" spans="2:16">
      <c r="B100" s="223"/>
    </row>
    <row r="101" spans="2:16">
      <c r="B101" s="224"/>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0070C0"/>
    <pageSetUpPr fitToPage="1"/>
  </sheetPr>
  <dimension ref="B1:V114"/>
  <sheetViews>
    <sheetView showGridLines="0" zoomScale="80" zoomScaleNormal="80" zoomScaleSheetLayoutView="90" workbookViewId="0"/>
  </sheetViews>
  <sheetFormatPr baseColWidth="10" defaultColWidth="11.44140625" defaultRowHeight="15.6"/>
  <cols>
    <col min="1" max="1" width="2.6640625" style="21" customWidth="1"/>
    <col min="2" max="2" width="63.6640625" style="21" customWidth="1"/>
    <col min="3" max="3" width="8.88671875" style="21" customWidth="1"/>
    <col min="4" max="4" width="13.5546875" style="21" customWidth="1"/>
    <col min="5" max="5" width="18.6640625" style="122" customWidth="1"/>
    <col min="6" max="6" width="2.109375" style="21" customWidth="1"/>
    <col min="7" max="7" width="18.6640625" style="122" customWidth="1"/>
    <col min="8" max="8" width="17.88671875" style="156" bestFit="1" customWidth="1"/>
    <col min="9" max="9" width="17.88671875" style="21" bestFit="1" customWidth="1"/>
    <col min="10" max="10" width="6.88671875" style="21" customWidth="1"/>
    <col min="11" max="11" width="20.6640625" style="21" bestFit="1" customWidth="1"/>
    <col min="12" max="16384" width="11.44140625" style="21"/>
  </cols>
  <sheetData>
    <row r="1" spans="2:22" s="25" customFormat="1" ht="13.8"/>
    <row r="2" spans="2:22" ht="20.399999999999999" customHeight="1">
      <c r="B2" s="562"/>
      <c r="C2" s="562"/>
      <c r="D2" s="562"/>
      <c r="E2" s="562"/>
      <c r="F2" s="562"/>
      <c r="G2" s="562"/>
      <c r="H2" s="562"/>
      <c r="I2" s="562"/>
      <c r="J2" s="562"/>
      <c r="K2" s="562"/>
      <c r="L2" s="562"/>
      <c r="M2" s="562"/>
      <c r="N2" s="562"/>
      <c r="O2" s="562"/>
      <c r="P2" s="562"/>
      <c r="Q2" s="562"/>
      <c r="R2" s="562"/>
      <c r="S2" s="562"/>
      <c r="T2" s="562"/>
      <c r="U2" s="562"/>
      <c r="V2" s="562"/>
    </row>
    <row r="3" spans="2:22" ht="18">
      <c r="B3" s="606"/>
      <c r="C3" s="606"/>
      <c r="D3" s="606"/>
      <c r="E3" s="606"/>
      <c r="F3" s="606"/>
      <c r="G3" s="606"/>
      <c r="H3" s="606"/>
      <c r="I3" s="606"/>
      <c r="J3" s="606"/>
      <c r="K3" s="606"/>
      <c r="L3" s="606"/>
      <c r="O3" s="23"/>
      <c r="P3" s="23"/>
    </row>
    <row r="4" spans="2:22" ht="18">
      <c r="B4" s="606"/>
      <c r="C4" s="606"/>
      <c r="D4" s="606"/>
      <c r="E4" s="606"/>
      <c r="F4" s="606"/>
      <c r="G4" s="606"/>
      <c r="H4" s="606"/>
      <c r="I4" s="606"/>
      <c r="J4" s="606"/>
      <c r="K4" s="606"/>
      <c r="L4" s="606"/>
      <c r="O4" s="23"/>
      <c r="P4" s="23"/>
    </row>
    <row r="5" spans="2:22" ht="18.600000000000001" customHeight="1">
      <c r="B5" s="606"/>
      <c r="C5" s="606"/>
      <c r="D5" s="606"/>
      <c r="E5" s="606"/>
      <c r="F5" s="606"/>
      <c r="G5" s="606"/>
      <c r="H5" s="606"/>
      <c r="I5" s="606"/>
      <c r="J5" s="606"/>
      <c r="K5" s="606"/>
      <c r="L5" s="606"/>
      <c r="O5" s="23"/>
      <c r="P5" s="23"/>
    </row>
    <row r="6" spans="2:22" ht="20.399999999999999" customHeight="1">
      <c r="B6" s="563"/>
      <c r="C6" s="563"/>
      <c r="D6" s="563"/>
      <c r="E6" s="563"/>
      <c r="F6" s="563"/>
      <c r="G6" s="563"/>
      <c r="H6" s="563"/>
      <c r="I6" s="563"/>
      <c r="J6" s="563"/>
      <c r="K6" s="563"/>
      <c r="L6" s="563"/>
      <c r="M6" s="563"/>
      <c r="N6" s="563"/>
      <c r="O6" s="563"/>
      <c r="P6" s="563"/>
      <c r="Q6" s="563"/>
      <c r="R6" s="563"/>
      <c r="S6" s="563"/>
      <c r="T6" s="563"/>
      <c r="U6" s="563"/>
      <c r="V6" s="563"/>
    </row>
    <row r="7" spans="2:22" ht="10.95" customHeight="1">
      <c r="B7" s="85"/>
      <c r="C7" s="85"/>
      <c r="D7" s="85"/>
      <c r="E7" s="143"/>
      <c r="F7" s="85"/>
      <c r="G7" s="143"/>
      <c r="H7" s="26"/>
      <c r="I7" s="144"/>
      <c r="J7" s="144"/>
    </row>
    <row r="8" spans="2:22" ht="19.2">
      <c r="B8" s="85" t="s">
        <v>15</v>
      </c>
      <c r="C8" s="85"/>
      <c r="D8" s="85"/>
      <c r="E8" s="143"/>
      <c r="F8" s="85"/>
      <c r="G8" s="143"/>
      <c r="H8" s="26" t="s">
        <v>14</v>
      </c>
      <c r="I8" s="144"/>
      <c r="J8" s="144"/>
    </row>
    <row r="9" spans="2:22">
      <c r="B9" s="145" t="s">
        <v>392</v>
      </c>
      <c r="C9" s="145"/>
      <c r="D9" s="145"/>
      <c r="E9" s="146"/>
      <c r="F9" s="145"/>
      <c r="G9" s="146"/>
      <c r="H9" s="147"/>
      <c r="I9" s="90"/>
    </row>
    <row r="10" spans="2:22">
      <c r="B10" s="90" t="s">
        <v>787</v>
      </c>
      <c r="C10" s="90"/>
      <c r="D10" s="90"/>
      <c r="E10" s="90"/>
      <c r="F10" s="90"/>
      <c r="G10" s="90"/>
      <c r="H10" s="148"/>
      <c r="I10" s="90"/>
    </row>
    <row r="11" spans="2:22" ht="15.6" customHeight="1">
      <c r="B11" s="149" t="s">
        <v>320</v>
      </c>
      <c r="C11" s="150"/>
      <c r="D11" s="150"/>
      <c r="E11" s="151"/>
      <c r="F11" s="150"/>
      <c r="G11" s="152"/>
      <c r="H11" s="153"/>
      <c r="I11" s="90"/>
    </row>
    <row r="12" spans="2:22" ht="15.6" customHeight="1">
      <c r="B12" s="149"/>
      <c r="C12" s="150"/>
      <c r="D12" s="150"/>
      <c r="E12" s="151"/>
      <c r="F12" s="150"/>
      <c r="G12" s="152"/>
      <c r="H12" s="153"/>
      <c r="I12" s="90"/>
    </row>
    <row r="13" spans="2:22">
      <c r="B13" s="154"/>
      <c r="C13" s="154"/>
      <c r="D13" s="154"/>
      <c r="E13" s="155">
        <v>45107</v>
      </c>
      <c r="F13" s="94"/>
      <c r="G13" s="155">
        <v>44742</v>
      </c>
      <c r="I13" s="139"/>
    </row>
    <row r="14" spans="2:22" ht="9.6" customHeight="1">
      <c r="B14" s="10"/>
      <c r="C14" s="10"/>
      <c r="D14" s="10"/>
      <c r="E14" s="157"/>
      <c r="F14" s="158"/>
      <c r="G14" s="157"/>
      <c r="I14" s="139"/>
    </row>
    <row r="15" spans="2:22" ht="15" customHeight="1">
      <c r="B15" s="12" t="s">
        <v>393</v>
      </c>
      <c r="C15" s="12"/>
      <c r="D15" s="12"/>
      <c r="E15" s="159">
        <v>12170807096</v>
      </c>
      <c r="F15" s="160"/>
      <c r="G15" s="159">
        <v>6642721690</v>
      </c>
      <c r="H15" s="161"/>
      <c r="I15" s="124"/>
    </row>
    <row r="16" spans="2:22" ht="10.199999999999999" customHeight="1">
      <c r="B16" s="12"/>
      <c r="C16" s="12"/>
      <c r="D16" s="12"/>
      <c r="E16" s="159"/>
      <c r="F16" s="160"/>
      <c r="G16" s="159"/>
      <c r="H16" s="161"/>
      <c r="I16" s="124"/>
    </row>
    <row r="17" spans="2:11" ht="15" customHeight="1">
      <c r="B17" s="162" t="s">
        <v>183</v>
      </c>
      <c r="C17" s="162"/>
      <c r="D17" s="12"/>
      <c r="E17" s="159">
        <v>805029704</v>
      </c>
      <c r="F17" s="160"/>
      <c r="G17" s="159">
        <v>163070977</v>
      </c>
      <c r="H17" s="161"/>
      <c r="I17" s="124"/>
      <c r="J17" s="163"/>
    </row>
    <row r="18" spans="2:11" ht="15" customHeight="1">
      <c r="B18" s="164" t="s">
        <v>286</v>
      </c>
      <c r="C18" s="164"/>
      <c r="D18" s="12"/>
      <c r="E18" s="165">
        <v>4605142</v>
      </c>
      <c r="F18" s="166"/>
      <c r="G18" s="165">
        <v>0</v>
      </c>
      <c r="J18" s="163"/>
    </row>
    <row r="19" spans="2:11" ht="15" customHeight="1">
      <c r="B19" s="164" t="s">
        <v>287</v>
      </c>
      <c r="C19" s="164"/>
      <c r="D19" s="12"/>
      <c r="E19" s="165">
        <v>800424562</v>
      </c>
      <c r="F19" s="166"/>
      <c r="G19" s="165">
        <v>163070977</v>
      </c>
      <c r="J19" s="163"/>
    </row>
    <row r="20" spans="2:11" ht="15" customHeight="1">
      <c r="B20" s="12"/>
      <c r="C20" s="12"/>
      <c r="D20" s="12"/>
      <c r="E20" s="159"/>
      <c r="F20" s="160"/>
      <c r="G20" s="159"/>
      <c r="J20" s="163"/>
    </row>
    <row r="21" spans="2:11" ht="15" customHeight="1">
      <c r="B21" s="162" t="s">
        <v>394</v>
      </c>
      <c r="C21" s="162"/>
      <c r="D21" s="12"/>
      <c r="E21" s="159">
        <v>0</v>
      </c>
      <c r="F21" s="160"/>
      <c r="G21" s="159">
        <v>0</v>
      </c>
      <c r="J21" s="163"/>
    </row>
    <row r="22" spans="2:11" ht="15" customHeight="1">
      <c r="B22" s="164" t="s">
        <v>395</v>
      </c>
      <c r="C22" s="164"/>
      <c r="D22" s="12"/>
      <c r="E22" s="165">
        <v>0</v>
      </c>
      <c r="F22" s="166"/>
      <c r="G22" s="165">
        <v>0</v>
      </c>
      <c r="J22" s="163"/>
    </row>
    <row r="23" spans="2:11" ht="15" customHeight="1">
      <c r="B23" s="164" t="s">
        <v>396</v>
      </c>
      <c r="C23" s="164"/>
      <c r="D23" s="12"/>
      <c r="E23" s="165">
        <v>0</v>
      </c>
      <c r="F23" s="166"/>
      <c r="G23" s="165">
        <v>0</v>
      </c>
      <c r="J23" s="163"/>
    </row>
    <row r="24" spans="2:11" ht="15" customHeight="1">
      <c r="B24" s="164"/>
      <c r="C24" s="164"/>
      <c r="D24" s="12"/>
      <c r="E24" s="159"/>
      <c r="F24" s="160"/>
      <c r="G24" s="159"/>
      <c r="J24" s="163"/>
    </row>
    <row r="25" spans="2:11" ht="15" customHeight="1">
      <c r="B25" s="162" t="s">
        <v>397</v>
      </c>
      <c r="C25" s="162"/>
      <c r="D25" s="167"/>
      <c r="E25" s="159">
        <v>1262183693</v>
      </c>
      <c r="F25" s="160"/>
      <c r="G25" s="159">
        <v>400000000</v>
      </c>
      <c r="I25" s="163"/>
    </row>
    <row r="26" spans="2:11" ht="15" customHeight="1">
      <c r="B26" s="168" t="s">
        <v>289</v>
      </c>
      <c r="C26" s="168"/>
      <c r="D26" s="110"/>
      <c r="E26" s="165">
        <v>0</v>
      </c>
      <c r="F26" s="166"/>
      <c r="G26" s="165">
        <v>0</v>
      </c>
      <c r="J26" s="163"/>
    </row>
    <row r="27" spans="2:11" ht="15" customHeight="1">
      <c r="B27" s="168" t="s">
        <v>288</v>
      </c>
      <c r="C27" s="168"/>
      <c r="D27" s="110"/>
      <c r="E27" s="165">
        <v>1262183693</v>
      </c>
      <c r="F27" s="166"/>
      <c r="G27" s="165">
        <v>400000000</v>
      </c>
      <c r="J27" s="163"/>
    </row>
    <row r="28" spans="2:11" ht="15" customHeight="1">
      <c r="B28" s="110"/>
      <c r="C28" s="110"/>
      <c r="D28" s="110"/>
      <c r="E28" s="165"/>
      <c r="F28" s="166"/>
      <c r="G28" s="159"/>
      <c r="J28" s="163"/>
    </row>
    <row r="29" spans="2:11" ht="15" customHeight="1">
      <c r="B29" s="110" t="s">
        <v>398</v>
      </c>
      <c r="C29" s="110"/>
      <c r="D29" s="110"/>
      <c r="E29" s="165">
        <v>0</v>
      </c>
      <c r="F29" s="166"/>
      <c r="G29" s="165">
        <v>0</v>
      </c>
      <c r="I29" s="163"/>
    </row>
    <row r="30" spans="2:11" ht="15" customHeight="1">
      <c r="B30" s="110" t="s">
        <v>290</v>
      </c>
      <c r="C30" s="110"/>
      <c r="D30" s="110"/>
      <c r="E30" s="165">
        <v>0</v>
      </c>
      <c r="F30" s="166"/>
      <c r="G30" s="165">
        <v>0</v>
      </c>
      <c r="I30" s="163"/>
    </row>
    <row r="31" spans="2:11" ht="15" customHeight="1">
      <c r="B31" s="110" t="s">
        <v>291</v>
      </c>
      <c r="C31" s="110"/>
      <c r="D31" s="110"/>
      <c r="E31" s="165">
        <v>195318189</v>
      </c>
      <c r="F31" s="166"/>
      <c r="G31" s="165">
        <v>93431340</v>
      </c>
      <c r="I31" s="163"/>
    </row>
    <row r="32" spans="2:11" ht="15" customHeight="1">
      <c r="B32" s="110" t="s">
        <v>292</v>
      </c>
      <c r="C32" s="110"/>
      <c r="D32" s="110"/>
      <c r="E32" s="165">
        <v>4499930667</v>
      </c>
      <c r="F32" s="166"/>
      <c r="G32" s="165">
        <v>2023767300</v>
      </c>
      <c r="I32" s="163"/>
      <c r="K32" s="169"/>
    </row>
    <row r="33" spans="2:9" ht="15" customHeight="1">
      <c r="B33" s="110" t="s">
        <v>294</v>
      </c>
      <c r="C33" s="110"/>
      <c r="D33" s="110"/>
      <c r="E33" s="165">
        <v>1163445754</v>
      </c>
      <c r="F33" s="166"/>
      <c r="G33" s="165">
        <v>457818759</v>
      </c>
      <c r="I33" s="163"/>
    </row>
    <row r="34" spans="2:9" ht="15" customHeight="1">
      <c r="B34" s="110" t="s">
        <v>296</v>
      </c>
      <c r="C34" s="110"/>
      <c r="D34" s="110"/>
      <c r="E34" s="165">
        <v>23420128</v>
      </c>
      <c r="F34" s="166"/>
      <c r="G34" s="165">
        <v>46682651</v>
      </c>
      <c r="I34" s="163"/>
    </row>
    <row r="35" spans="2:9" ht="15" customHeight="1">
      <c r="B35" s="110" t="s">
        <v>293</v>
      </c>
      <c r="C35" s="110"/>
      <c r="D35" s="110"/>
      <c r="E35" s="165">
        <v>0</v>
      </c>
      <c r="F35" s="166"/>
      <c r="G35" s="165">
        <v>0</v>
      </c>
      <c r="I35" s="163"/>
    </row>
    <row r="36" spans="2:9" ht="15" customHeight="1">
      <c r="B36" s="110" t="s">
        <v>295</v>
      </c>
      <c r="C36" s="110"/>
      <c r="D36" s="110" t="s">
        <v>845</v>
      </c>
      <c r="E36" s="165">
        <v>1243296214</v>
      </c>
      <c r="F36" s="166"/>
      <c r="G36" s="165">
        <v>2131699060</v>
      </c>
      <c r="I36" s="163"/>
    </row>
    <row r="37" spans="2:9" ht="15" customHeight="1">
      <c r="B37" s="110" t="s">
        <v>194</v>
      </c>
      <c r="C37" s="110"/>
      <c r="D37" s="110" t="s">
        <v>846</v>
      </c>
      <c r="E37" s="165">
        <v>2978182747</v>
      </c>
      <c r="F37" s="166"/>
      <c r="G37" s="165">
        <v>1326251603</v>
      </c>
      <c r="I37" s="163"/>
    </row>
    <row r="38" spans="2:9" ht="15" customHeight="1">
      <c r="B38" s="10"/>
      <c r="C38" s="10"/>
      <c r="D38" s="10"/>
      <c r="E38" s="159"/>
      <c r="F38" s="160"/>
      <c r="G38" s="165"/>
    </row>
    <row r="39" spans="2:9" ht="15" customHeight="1">
      <c r="B39" s="12" t="s">
        <v>399</v>
      </c>
      <c r="C39" s="12"/>
      <c r="D39" s="12"/>
      <c r="E39" s="159">
        <v>-5862633119</v>
      </c>
      <c r="F39" s="160"/>
      <c r="G39" s="159">
        <v>-2083329926</v>
      </c>
      <c r="I39" s="163"/>
    </row>
    <row r="40" spans="2:9" ht="15" customHeight="1">
      <c r="B40" s="10" t="s">
        <v>196</v>
      </c>
      <c r="C40" s="10"/>
      <c r="D40" s="10"/>
      <c r="E40" s="165">
        <v>-120261444</v>
      </c>
      <c r="F40" s="166"/>
      <c r="G40" s="165">
        <v>-750000</v>
      </c>
      <c r="I40" s="163"/>
    </row>
    <row r="41" spans="2:9" ht="15" customHeight="1">
      <c r="B41" s="10" t="s">
        <v>300</v>
      </c>
      <c r="C41" s="10"/>
      <c r="D41" s="10"/>
      <c r="E41" s="165">
        <v>-441056165</v>
      </c>
      <c r="F41" s="166"/>
      <c r="G41" s="165">
        <v>-29250476</v>
      </c>
      <c r="I41" s="163"/>
    </row>
    <row r="42" spans="2:9">
      <c r="B42" s="10" t="s">
        <v>301</v>
      </c>
      <c r="C42" s="10"/>
      <c r="D42" s="10" t="s">
        <v>406</v>
      </c>
      <c r="E42" s="165">
        <v>-5301315510</v>
      </c>
      <c r="F42" s="166"/>
      <c r="G42" s="165">
        <v>-2053329450</v>
      </c>
    </row>
    <row r="43" spans="2:9">
      <c r="B43" s="10"/>
      <c r="C43" s="10"/>
      <c r="D43" s="10"/>
      <c r="E43" s="165"/>
      <c r="F43" s="166"/>
      <c r="G43" s="165"/>
    </row>
    <row r="44" spans="2:9" ht="15" customHeight="1">
      <c r="B44" s="12" t="s">
        <v>400</v>
      </c>
      <c r="C44" s="12"/>
      <c r="D44" s="12"/>
      <c r="E44" s="159">
        <v>6308173977</v>
      </c>
      <c r="F44" s="160"/>
      <c r="G44" s="159">
        <v>4559391764</v>
      </c>
      <c r="I44" s="163"/>
    </row>
    <row r="45" spans="2:9" ht="15" customHeight="1">
      <c r="B45" s="12"/>
      <c r="C45" s="12"/>
      <c r="D45" s="12"/>
      <c r="E45" s="159"/>
      <c r="F45" s="160"/>
      <c r="G45" s="165"/>
    </row>
    <row r="46" spans="2:9" ht="15" customHeight="1">
      <c r="B46" s="12" t="s">
        <v>401</v>
      </c>
      <c r="C46" s="12"/>
      <c r="D46" s="12"/>
      <c r="E46" s="159">
        <v>-514227903</v>
      </c>
      <c r="F46" s="160"/>
      <c r="G46" s="159">
        <v>-421496061</v>
      </c>
      <c r="I46" s="163"/>
    </row>
    <row r="47" spans="2:9" ht="15" customHeight="1">
      <c r="B47" s="10" t="s">
        <v>302</v>
      </c>
      <c r="C47" s="10"/>
      <c r="D47" s="10"/>
      <c r="E47" s="165">
        <v>-153579352</v>
      </c>
      <c r="F47" s="166"/>
      <c r="G47" s="165">
        <v>-220990608</v>
      </c>
      <c r="I47" s="163"/>
    </row>
    <row r="48" spans="2:9" ht="15" customHeight="1">
      <c r="B48" s="10" t="s">
        <v>402</v>
      </c>
      <c r="C48" s="10"/>
      <c r="D48" s="10"/>
      <c r="E48" s="165">
        <v>0</v>
      </c>
      <c r="F48" s="166"/>
      <c r="G48" s="165">
        <v>0</v>
      </c>
      <c r="I48" s="163"/>
    </row>
    <row r="49" spans="2:11" ht="15" customHeight="1">
      <c r="B49" s="10" t="s">
        <v>303</v>
      </c>
      <c r="C49" s="10"/>
      <c r="D49" s="110" t="s">
        <v>406</v>
      </c>
      <c r="E49" s="165">
        <v>-360648551</v>
      </c>
      <c r="F49" s="166"/>
      <c r="G49" s="165">
        <v>-200505453</v>
      </c>
      <c r="I49" s="163"/>
    </row>
    <row r="50" spans="2:11" ht="15" customHeight="1">
      <c r="B50" s="10"/>
      <c r="C50" s="10"/>
      <c r="D50" s="10"/>
      <c r="E50" s="165"/>
      <c r="F50" s="166"/>
      <c r="G50" s="165"/>
    </row>
    <row r="51" spans="2:11" ht="15" customHeight="1">
      <c r="B51" s="12" t="s">
        <v>403</v>
      </c>
      <c r="C51" s="12"/>
      <c r="D51" s="12"/>
      <c r="E51" s="159">
        <v>-5468325878</v>
      </c>
      <c r="F51" s="160"/>
      <c r="G51" s="159">
        <v>-2785610948</v>
      </c>
      <c r="I51" s="163"/>
    </row>
    <row r="52" spans="2:11" ht="15" customHeight="1">
      <c r="B52" s="10" t="s">
        <v>304</v>
      </c>
      <c r="C52" s="10"/>
      <c r="D52" s="12"/>
      <c r="E52" s="165">
        <v>-3481515437</v>
      </c>
      <c r="F52" s="166"/>
      <c r="G52" s="165">
        <v>-1836667837</v>
      </c>
      <c r="I52" s="163"/>
    </row>
    <row r="53" spans="2:11" ht="15" customHeight="1">
      <c r="B53" s="10" t="s">
        <v>306</v>
      </c>
      <c r="C53" s="10"/>
      <c r="D53" s="10"/>
      <c r="E53" s="165">
        <v>-348354874</v>
      </c>
      <c r="F53" s="166"/>
      <c r="G53" s="165">
        <v>-131444814</v>
      </c>
      <c r="I53" s="163"/>
    </row>
    <row r="54" spans="2:11" ht="15" customHeight="1">
      <c r="B54" s="10" t="s">
        <v>307</v>
      </c>
      <c r="C54" s="10"/>
      <c r="D54" s="10"/>
      <c r="E54" s="165">
        <v>-211237324</v>
      </c>
      <c r="F54" s="166"/>
      <c r="G54" s="165">
        <v>-32565539</v>
      </c>
      <c r="K54" s="170"/>
    </row>
    <row r="55" spans="2:11" ht="15" customHeight="1">
      <c r="B55" s="10" t="s">
        <v>245</v>
      </c>
      <c r="C55" s="10"/>
      <c r="D55" s="10"/>
      <c r="E55" s="165">
        <v>-109039859</v>
      </c>
      <c r="F55" s="166"/>
      <c r="G55" s="165">
        <v>-76085958</v>
      </c>
      <c r="I55" s="163"/>
    </row>
    <row r="56" spans="2:11" ht="15" customHeight="1">
      <c r="B56" s="10" t="s">
        <v>308</v>
      </c>
      <c r="C56" s="10"/>
      <c r="D56" s="10"/>
      <c r="E56" s="165">
        <v>-131366965</v>
      </c>
      <c r="F56" s="166"/>
      <c r="G56" s="165">
        <v>-37549108</v>
      </c>
      <c r="I56" s="163"/>
    </row>
    <row r="57" spans="2:11" ht="15" customHeight="1">
      <c r="B57" s="10" t="s">
        <v>207</v>
      </c>
      <c r="C57" s="10"/>
      <c r="D57" s="10"/>
      <c r="E57" s="165">
        <v>-3826866</v>
      </c>
      <c r="F57" s="166"/>
      <c r="G57" s="165">
        <v>-1824051</v>
      </c>
      <c r="I57" s="163"/>
    </row>
    <row r="58" spans="2:11" ht="15" customHeight="1">
      <c r="B58" s="10" t="s">
        <v>312</v>
      </c>
      <c r="C58" s="10"/>
      <c r="D58" s="10"/>
      <c r="E58" s="165">
        <v>-1567586</v>
      </c>
      <c r="F58" s="166"/>
      <c r="G58" s="165">
        <v>-100000</v>
      </c>
      <c r="I58" s="163"/>
    </row>
    <row r="59" spans="2:11" ht="15" customHeight="1">
      <c r="B59" s="10" t="s">
        <v>208</v>
      </c>
      <c r="C59" s="10"/>
      <c r="D59" s="10"/>
      <c r="E59" s="165">
        <v>-30377133</v>
      </c>
      <c r="F59" s="166"/>
      <c r="G59" s="165">
        <v>-23625800</v>
      </c>
      <c r="I59" s="163"/>
    </row>
    <row r="60" spans="2:11" ht="15" customHeight="1">
      <c r="B60" s="10" t="s">
        <v>305</v>
      </c>
      <c r="C60" s="10"/>
      <c r="D60" s="110" t="s">
        <v>406</v>
      </c>
      <c r="E60" s="165">
        <v>-1151039834</v>
      </c>
      <c r="F60" s="166"/>
      <c r="G60" s="165">
        <v>-645747841</v>
      </c>
      <c r="H60" s="171"/>
      <c r="I60" s="163"/>
    </row>
    <row r="61" spans="2:11" ht="15" customHeight="1">
      <c r="B61" s="10"/>
      <c r="C61" s="10"/>
      <c r="D61" s="10"/>
      <c r="E61" s="159"/>
      <c r="F61" s="160"/>
      <c r="G61" s="165"/>
    </row>
    <row r="62" spans="2:11" ht="15" customHeight="1">
      <c r="B62" s="12" t="s">
        <v>404</v>
      </c>
      <c r="C62" s="12"/>
      <c r="D62" s="12"/>
      <c r="E62" s="159">
        <v>325620196</v>
      </c>
      <c r="F62" s="160"/>
      <c r="G62" s="159">
        <v>1352284755</v>
      </c>
      <c r="I62" s="163"/>
    </row>
    <row r="63" spans="2:11" ht="15" customHeight="1">
      <c r="B63" s="12"/>
      <c r="C63" s="12"/>
      <c r="D63" s="12"/>
      <c r="E63" s="159"/>
      <c r="F63" s="160"/>
      <c r="G63" s="159"/>
      <c r="I63" s="163"/>
    </row>
    <row r="64" spans="2:11" ht="15" customHeight="1">
      <c r="B64" s="12" t="s">
        <v>405</v>
      </c>
      <c r="C64" s="12"/>
      <c r="D64" s="12"/>
      <c r="E64" s="159">
        <v>223523876</v>
      </c>
      <c r="F64" s="160"/>
      <c r="G64" s="159">
        <v>-1374</v>
      </c>
      <c r="I64" s="163"/>
    </row>
    <row r="65" spans="2:9" ht="15" customHeight="1">
      <c r="B65" s="10" t="s">
        <v>284</v>
      </c>
      <c r="C65" s="10"/>
      <c r="D65" s="110" t="s">
        <v>409</v>
      </c>
      <c r="E65" s="165">
        <v>273907895</v>
      </c>
      <c r="F65" s="166"/>
      <c r="G65" s="165">
        <v>161</v>
      </c>
      <c r="I65" s="163"/>
    </row>
    <row r="66" spans="2:9" ht="15" customHeight="1">
      <c r="B66" s="10" t="s">
        <v>315</v>
      </c>
      <c r="C66" s="10"/>
      <c r="D66" s="495" t="s">
        <v>409</v>
      </c>
      <c r="E66" s="165">
        <v>-50384019</v>
      </c>
      <c r="F66" s="166"/>
      <c r="G66" s="165">
        <v>-1535</v>
      </c>
      <c r="I66" s="163"/>
    </row>
    <row r="67" spans="2:9" ht="15" customHeight="1">
      <c r="B67" s="10"/>
      <c r="C67" s="10"/>
      <c r="D67" s="10"/>
      <c r="E67" s="159"/>
      <c r="F67" s="160"/>
      <c r="G67" s="165"/>
    </row>
    <row r="68" spans="2:9" ht="15" customHeight="1">
      <c r="B68" s="12" t="s">
        <v>407</v>
      </c>
      <c r="C68" s="12"/>
      <c r="D68" s="12"/>
      <c r="E68" s="159">
        <v>-42814600</v>
      </c>
      <c r="F68" s="159">
        <v>0</v>
      </c>
      <c r="G68" s="159">
        <v>-190364788</v>
      </c>
      <c r="I68" s="163"/>
    </row>
    <row r="69" spans="2:9" ht="15" customHeight="1">
      <c r="B69" s="12" t="s">
        <v>408</v>
      </c>
      <c r="C69" s="10"/>
      <c r="D69" s="110" t="s">
        <v>413</v>
      </c>
      <c r="E69" s="159">
        <v>-834701994</v>
      </c>
      <c r="F69" s="159">
        <v>0</v>
      </c>
      <c r="G69" s="159">
        <v>-857477905</v>
      </c>
      <c r="I69" s="163"/>
    </row>
    <row r="70" spans="2:9" ht="15" customHeight="1">
      <c r="B70" s="10" t="s">
        <v>254</v>
      </c>
      <c r="C70" s="10"/>
      <c r="D70" s="10"/>
      <c r="E70" s="165">
        <v>1151187</v>
      </c>
      <c r="F70" s="166"/>
      <c r="G70" s="165">
        <v>177203</v>
      </c>
      <c r="I70" s="163"/>
    </row>
    <row r="71" spans="2:9" ht="15" customHeight="1">
      <c r="B71" s="10" t="s">
        <v>298</v>
      </c>
      <c r="C71" s="10"/>
      <c r="D71" s="110" t="s">
        <v>410</v>
      </c>
      <c r="E71" s="165">
        <v>-835853181</v>
      </c>
      <c r="F71" s="166"/>
      <c r="G71" s="165">
        <v>-857655108</v>
      </c>
      <c r="I71" s="163"/>
    </row>
    <row r="72" spans="2:9" ht="15" customHeight="1">
      <c r="B72" s="12" t="s">
        <v>411</v>
      </c>
      <c r="C72" s="10"/>
      <c r="D72" s="495" t="s">
        <v>413</v>
      </c>
      <c r="E72" s="159">
        <v>791887394</v>
      </c>
      <c r="F72" s="159"/>
      <c r="G72" s="159">
        <v>667113117</v>
      </c>
      <c r="I72" s="163"/>
    </row>
    <row r="73" spans="2:9" ht="15" customHeight="1">
      <c r="B73" s="10" t="s">
        <v>310</v>
      </c>
      <c r="C73" s="10"/>
      <c r="D73" s="10"/>
      <c r="E73" s="165">
        <v>-120485784</v>
      </c>
      <c r="F73" s="166"/>
      <c r="G73" s="165">
        <v>-143498575</v>
      </c>
      <c r="I73" s="163"/>
    </row>
    <row r="74" spans="2:9" ht="15" customHeight="1">
      <c r="B74" s="10" t="s">
        <v>298</v>
      </c>
      <c r="C74" s="10"/>
      <c r="D74" s="110" t="s">
        <v>410</v>
      </c>
      <c r="E74" s="165">
        <v>912373178</v>
      </c>
      <c r="F74" s="166"/>
      <c r="G74" s="165">
        <v>810611692</v>
      </c>
      <c r="H74" s="172"/>
      <c r="I74" s="163"/>
    </row>
    <row r="75" spans="2:9" ht="15" customHeight="1">
      <c r="B75" s="10"/>
      <c r="C75" s="10"/>
      <c r="D75" s="10"/>
      <c r="E75" s="159"/>
      <c r="F75" s="160"/>
      <c r="G75" s="165"/>
    </row>
    <row r="76" spans="2:9" ht="15" customHeight="1">
      <c r="B76" s="12" t="s">
        <v>412</v>
      </c>
      <c r="C76" s="10"/>
      <c r="D76" s="12"/>
      <c r="E76" s="159">
        <v>328645513</v>
      </c>
      <c r="F76" s="160"/>
      <c r="G76" s="159">
        <v>6367976</v>
      </c>
    </row>
    <row r="77" spans="2:9" ht="15" customHeight="1">
      <c r="B77" s="10" t="s">
        <v>255</v>
      </c>
      <c r="C77" s="10"/>
      <c r="D77" s="110" t="s">
        <v>849</v>
      </c>
      <c r="E77" s="165">
        <v>328645513</v>
      </c>
      <c r="F77" s="166"/>
      <c r="G77" s="165">
        <v>6367976</v>
      </c>
    </row>
    <row r="78" spans="2:9" ht="15" customHeight="1">
      <c r="B78" s="10" t="s">
        <v>414</v>
      </c>
      <c r="C78" s="10"/>
      <c r="D78" s="10"/>
      <c r="E78" s="165">
        <v>0</v>
      </c>
      <c r="F78" s="166"/>
      <c r="G78" s="165">
        <v>0</v>
      </c>
    </row>
    <row r="79" spans="2:9" ht="15" customHeight="1">
      <c r="B79" s="10"/>
      <c r="C79" s="10"/>
      <c r="D79" s="10"/>
      <c r="E79" s="159"/>
      <c r="F79" s="160"/>
      <c r="G79" s="165"/>
    </row>
    <row r="80" spans="2:9" ht="15" customHeight="1">
      <c r="B80" s="12" t="s">
        <v>415</v>
      </c>
      <c r="C80" s="12"/>
      <c r="D80" s="10"/>
      <c r="E80" s="159">
        <v>0</v>
      </c>
      <c r="F80" s="160"/>
      <c r="G80" s="159">
        <v>0</v>
      </c>
    </row>
    <row r="81" spans="2:10" ht="15" customHeight="1">
      <c r="B81" s="10" t="s">
        <v>416</v>
      </c>
      <c r="C81" s="10"/>
      <c r="D81" s="10"/>
      <c r="E81" s="165">
        <v>0</v>
      </c>
      <c r="F81" s="166"/>
      <c r="G81" s="165">
        <v>0</v>
      </c>
    </row>
    <row r="82" spans="2:10" ht="15" customHeight="1">
      <c r="B82" s="10" t="s">
        <v>417</v>
      </c>
      <c r="C82" s="10"/>
      <c r="D82" s="10"/>
      <c r="E82" s="165">
        <v>0</v>
      </c>
      <c r="F82" s="166"/>
      <c r="G82" s="165">
        <v>0</v>
      </c>
    </row>
    <row r="83" spans="2:10" ht="15" customHeight="1">
      <c r="B83" s="10"/>
      <c r="C83" s="10"/>
      <c r="D83" s="10"/>
      <c r="E83" s="159"/>
      <c r="F83" s="160"/>
      <c r="G83" s="165"/>
    </row>
    <row r="84" spans="2:10" ht="15" customHeight="1">
      <c r="B84" s="12" t="s">
        <v>418</v>
      </c>
      <c r="C84" s="12"/>
      <c r="D84" s="12"/>
      <c r="E84" s="159">
        <v>834974985</v>
      </c>
      <c r="F84" s="160"/>
      <c r="G84" s="159">
        <v>1168286569</v>
      </c>
      <c r="I84" s="163"/>
    </row>
    <row r="85" spans="2:10" ht="15" customHeight="1">
      <c r="B85" s="12"/>
      <c r="C85" s="12"/>
      <c r="D85" s="12"/>
      <c r="E85" s="159"/>
      <c r="F85" s="160"/>
      <c r="G85" s="159"/>
      <c r="I85" s="163"/>
    </row>
    <row r="86" spans="2:10" ht="15" customHeight="1">
      <c r="B86" s="10" t="s">
        <v>311</v>
      </c>
      <c r="C86" s="12"/>
      <c r="D86" s="110"/>
      <c r="E86" s="165">
        <v>-348411153</v>
      </c>
      <c r="F86" s="166"/>
      <c r="G86" s="165">
        <v>-215924418</v>
      </c>
    </row>
    <row r="87" spans="2:10" ht="15" customHeight="1">
      <c r="B87" s="12"/>
      <c r="C87" s="12"/>
      <c r="D87" s="110"/>
      <c r="E87" s="165"/>
      <c r="F87" s="166"/>
      <c r="G87" s="165"/>
    </row>
    <row r="88" spans="2:10" ht="15" customHeight="1">
      <c r="B88" s="12" t="s">
        <v>419</v>
      </c>
      <c r="C88" s="12"/>
      <c r="D88" s="110"/>
      <c r="E88" s="159">
        <v>486563832</v>
      </c>
      <c r="F88" s="160"/>
      <c r="G88" s="159">
        <v>952362151</v>
      </c>
      <c r="H88" s="173"/>
      <c r="I88" s="173"/>
    </row>
    <row r="89" spans="2:10" ht="15" customHeight="1">
      <c r="B89" s="12"/>
      <c r="C89" s="12"/>
      <c r="D89" s="110"/>
      <c r="E89" s="165"/>
      <c r="F89" s="166"/>
      <c r="G89" s="165"/>
    </row>
    <row r="90" spans="2:10" ht="15" customHeight="1">
      <c r="B90" s="10" t="s">
        <v>420</v>
      </c>
      <c r="C90" s="12"/>
      <c r="D90" s="110"/>
      <c r="E90" s="165">
        <v>-224996</v>
      </c>
      <c r="F90" s="166"/>
      <c r="G90" s="165">
        <v>-218839</v>
      </c>
      <c r="I90" s="163"/>
    </row>
    <row r="91" spans="2:10" ht="15" customHeight="1">
      <c r="B91" s="12"/>
      <c r="C91" s="12"/>
      <c r="D91" s="12"/>
      <c r="E91" s="159"/>
      <c r="F91" s="160"/>
      <c r="G91" s="165"/>
    </row>
    <row r="92" spans="2:10" ht="15" customHeight="1" thickBot="1">
      <c r="B92" s="12" t="s">
        <v>421</v>
      </c>
      <c r="C92" s="12"/>
      <c r="D92" s="12"/>
      <c r="E92" s="174">
        <v>486338836</v>
      </c>
      <c r="F92" s="160"/>
      <c r="G92" s="174">
        <v>952143312</v>
      </c>
      <c r="H92" s="172"/>
      <c r="I92" s="163"/>
      <c r="J92" s="175"/>
    </row>
    <row r="93" spans="2:10" ht="15" customHeight="1" thickTop="1">
      <c r="B93" s="176"/>
      <c r="E93" s="177"/>
      <c r="F93" s="169"/>
    </row>
    <row r="94" spans="2:10" ht="15" customHeight="1">
      <c r="B94" s="176"/>
      <c r="E94" s="177"/>
      <c r="F94" s="169"/>
    </row>
    <row r="95" spans="2:10" ht="15" customHeight="1">
      <c r="B95" s="616" t="s">
        <v>389</v>
      </c>
      <c r="C95" s="616"/>
      <c r="D95" s="616"/>
      <c r="E95" s="616"/>
      <c r="F95" s="616"/>
      <c r="G95" s="616"/>
    </row>
    <row r="96" spans="2:10" ht="15" customHeight="1">
      <c r="F96" s="163"/>
      <c r="H96" s="178"/>
      <c r="J96" s="88"/>
    </row>
    <row r="97" spans="2:10" ht="15" customHeight="1">
      <c r="F97" s="163"/>
      <c r="H97" s="178"/>
      <c r="J97" s="88"/>
    </row>
    <row r="98" spans="2:10" ht="15" customHeight="1">
      <c r="F98" s="163"/>
      <c r="H98" s="178"/>
      <c r="J98" s="88"/>
    </row>
    <row r="99" spans="2:10" ht="15" customHeight="1">
      <c r="F99" s="163"/>
      <c r="H99" s="178"/>
      <c r="J99" s="88"/>
    </row>
    <row r="100" spans="2:10">
      <c r="B100" s="135"/>
      <c r="C100" s="135"/>
      <c r="D100" s="135"/>
      <c r="H100" s="178"/>
      <c r="J100" s="88"/>
    </row>
    <row r="101" spans="2:10">
      <c r="B101" s="141" t="s">
        <v>871</v>
      </c>
      <c r="D101" s="141" t="s">
        <v>390</v>
      </c>
      <c r="E101" s="137"/>
      <c r="F101" s="139"/>
      <c r="G101" s="141" t="s">
        <v>783</v>
      </c>
    </row>
    <row r="102" spans="2:10">
      <c r="B102" s="140" t="s">
        <v>60</v>
      </c>
      <c r="D102" s="140" t="s">
        <v>769</v>
      </c>
      <c r="E102" s="138"/>
      <c r="F102" s="127"/>
      <c r="G102" s="140" t="s">
        <v>391</v>
      </c>
    </row>
    <row r="103" spans="2:10" ht="4.5" customHeight="1"/>
    <row r="112" spans="2:10">
      <c r="B112" s="222"/>
    </row>
    <row r="113" spans="2:2">
      <c r="B113" s="223"/>
    </row>
    <row r="114" spans="2:2">
      <c r="B114" s="224"/>
    </row>
  </sheetData>
  <mergeCells count="4">
    <mergeCell ref="B3:L3"/>
    <mergeCell ref="B4:L4"/>
    <mergeCell ref="B5:L5"/>
    <mergeCell ref="B95:G95"/>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277C-2E0B-4BF4-B185-AC2323563B4D}">
  <sheetPr>
    <tabColor rgb="FF0070C0"/>
    <pageSetUpPr autoPageBreaks="0"/>
  </sheetPr>
  <dimension ref="A1:V313"/>
  <sheetViews>
    <sheetView showGridLines="0" zoomScaleNormal="100" zoomScaleSheetLayoutView="80" workbookViewId="0"/>
  </sheetViews>
  <sheetFormatPr baseColWidth="10" defaultColWidth="11.44140625" defaultRowHeight="13.8"/>
  <cols>
    <col min="1" max="1" width="3.5546875" style="2" customWidth="1"/>
    <col min="2" max="3" width="11.44140625" style="2"/>
    <col min="4" max="4" width="13.5546875" style="2" bestFit="1" customWidth="1"/>
    <col min="5" max="5" width="12.6640625" style="2" customWidth="1"/>
    <col min="6" max="6" width="16.6640625" style="2" customWidth="1"/>
    <col min="7" max="7" width="15.33203125" style="2" customWidth="1"/>
    <col min="8" max="8" width="12.44140625" style="2" customWidth="1"/>
    <col min="9" max="10" width="11.44140625" style="2"/>
    <col min="11" max="11" width="12.5546875" style="2" customWidth="1"/>
    <col min="12" max="12" width="4.44140625" style="2" customWidth="1"/>
    <col min="13" max="15" width="11.44140625" style="2"/>
    <col min="16" max="16" width="29.5546875" style="181" customWidth="1"/>
    <col min="17" max="16384" width="11.44140625" style="2"/>
  </cols>
  <sheetData>
    <row r="1" spans="1:22" s="25" customFormat="1"/>
    <row r="2" spans="1:22" s="21" customFormat="1" ht="20.399999999999999" customHeight="1">
      <c r="B2" s="562"/>
      <c r="C2" s="562"/>
      <c r="D2" s="562"/>
      <c r="E2" s="562"/>
      <c r="F2" s="562"/>
      <c r="G2" s="562"/>
      <c r="H2" s="562"/>
      <c r="I2" s="562"/>
      <c r="J2" s="562"/>
      <c r="K2" s="562"/>
      <c r="L2" s="562"/>
      <c r="M2" s="562"/>
      <c r="N2" s="562"/>
      <c r="O2" s="562"/>
      <c r="P2" s="562"/>
      <c r="Q2" s="562"/>
      <c r="R2" s="562"/>
      <c r="S2" s="562"/>
      <c r="T2" s="562"/>
      <c r="U2" s="562"/>
      <c r="V2" s="562"/>
    </row>
    <row r="3" spans="1:22" s="21" customFormat="1" ht="18">
      <c r="B3" s="606"/>
      <c r="C3" s="606"/>
      <c r="D3" s="606"/>
      <c r="E3" s="606"/>
      <c r="F3" s="606"/>
      <c r="G3" s="606"/>
      <c r="H3" s="606"/>
      <c r="I3" s="606"/>
      <c r="J3" s="606"/>
      <c r="K3" s="606"/>
      <c r="L3" s="606"/>
      <c r="O3" s="23"/>
      <c r="P3" s="23"/>
    </row>
    <row r="4" spans="1:22" s="21" customFormat="1" ht="18">
      <c r="B4" s="606"/>
      <c r="C4" s="606"/>
      <c r="D4" s="606"/>
      <c r="E4" s="606"/>
      <c r="F4" s="606"/>
      <c r="G4" s="606"/>
      <c r="H4" s="606"/>
      <c r="I4" s="606"/>
      <c r="J4" s="606"/>
      <c r="K4" s="606"/>
      <c r="L4" s="606"/>
      <c r="O4" s="23"/>
      <c r="P4" s="23"/>
    </row>
    <row r="5" spans="1:22" s="21" customFormat="1" ht="18.600000000000001" customHeight="1">
      <c r="B5" s="606"/>
      <c r="C5" s="606"/>
      <c r="D5" s="606"/>
      <c r="E5" s="606"/>
      <c r="F5" s="606"/>
      <c r="G5" s="606"/>
      <c r="H5" s="606"/>
      <c r="I5" s="606"/>
      <c r="J5" s="606"/>
      <c r="K5" s="606"/>
      <c r="L5" s="606"/>
      <c r="O5" s="23"/>
      <c r="P5" s="23"/>
    </row>
    <row r="6" spans="1:22" s="21" customFormat="1" ht="20.399999999999999" customHeight="1">
      <c r="B6" s="563"/>
      <c r="C6" s="563"/>
      <c r="D6" s="563"/>
      <c r="E6" s="563"/>
      <c r="F6" s="563"/>
      <c r="G6" s="563"/>
      <c r="H6" s="563"/>
      <c r="I6" s="563"/>
      <c r="J6" s="563"/>
      <c r="K6" s="563"/>
      <c r="L6" s="563"/>
      <c r="M6" s="563"/>
      <c r="N6" s="563"/>
      <c r="O6" s="563"/>
      <c r="P6" s="563"/>
      <c r="Q6" s="563"/>
      <c r="R6" s="563"/>
      <c r="S6" s="563"/>
      <c r="T6" s="563"/>
      <c r="U6" s="563"/>
      <c r="V6" s="563"/>
    </row>
    <row r="7" spans="1:22" s="25" customFormat="1" ht="14.4">
      <c r="A7" s="2"/>
      <c r="M7" s="179" t="s">
        <v>14</v>
      </c>
    </row>
    <row r="8" spans="1:22" ht="18">
      <c r="B8" s="623" t="s">
        <v>15</v>
      </c>
      <c r="C8" s="623"/>
      <c r="D8" s="623"/>
      <c r="E8" s="623"/>
      <c r="F8" s="623"/>
      <c r="G8" s="623"/>
      <c r="H8" s="623"/>
      <c r="I8" s="623"/>
      <c r="J8" s="623"/>
      <c r="K8" s="623"/>
      <c r="P8" s="180"/>
    </row>
    <row r="9" spans="1:22">
      <c r="B9" s="624" t="s">
        <v>784</v>
      </c>
      <c r="C9" s="624"/>
      <c r="D9" s="624"/>
      <c r="E9" s="624"/>
      <c r="F9" s="624"/>
      <c r="G9" s="624"/>
      <c r="H9" s="624"/>
      <c r="I9" s="624"/>
      <c r="J9" s="624"/>
      <c r="K9" s="624"/>
    </row>
    <row r="10" spans="1:22">
      <c r="B10" s="622" t="s">
        <v>320</v>
      </c>
      <c r="C10" s="622"/>
      <c r="D10" s="622"/>
      <c r="E10" s="622"/>
      <c r="F10" s="622"/>
      <c r="G10" s="622"/>
      <c r="H10" s="622"/>
      <c r="I10" s="622"/>
      <c r="J10" s="622"/>
      <c r="K10" s="622"/>
    </row>
    <row r="12" spans="1:22">
      <c r="B12" s="182" t="s">
        <v>422</v>
      </c>
    </row>
    <row r="14" spans="1:22">
      <c r="B14" s="182" t="s">
        <v>423</v>
      </c>
    </row>
    <row r="16" spans="1:22" ht="68.400000000000006" customHeight="1">
      <c r="B16" s="617" t="s">
        <v>424</v>
      </c>
      <c r="C16" s="617"/>
      <c r="D16" s="617"/>
      <c r="E16" s="617"/>
      <c r="F16" s="617"/>
      <c r="G16" s="617"/>
      <c r="H16" s="617"/>
      <c r="I16" s="617"/>
      <c r="J16" s="617"/>
      <c r="K16" s="617"/>
    </row>
    <row r="17" spans="2:16" ht="30" customHeight="1">
      <c r="B17" s="625" t="s">
        <v>425</v>
      </c>
      <c r="C17" s="625"/>
      <c r="D17" s="625"/>
      <c r="E17" s="625"/>
      <c r="F17" s="625"/>
      <c r="G17" s="625"/>
      <c r="H17" s="625"/>
      <c r="I17" s="625"/>
      <c r="J17" s="625"/>
      <c r="K17" s="625"/>
    </row>
    <row r="18" spans="2:16" ht="35.4" customHeight="1">
      <c r="B18" s="625" t="s">
        <v>426</v>
      </c>
      <c r="C18" s="625"/>
      <c r="D18" s="625"/>
      <c r="E18" s="625"/>
      <c r="F18" s="625"/>
      <c r="G18" s="625"/>
      <c r="H18" s="625"/>
      <c r="I18" s="625"/>
      <c r="J18" s="625"/>
      <c r="K18" s="625"/>
    </row>
    <row r="19" spans="2:16" ht="36.6" customHeight="1">
      <c r="B19" s="625" t="s">
        <v>796</v>
      </c>
      <c r="C19" s="625"/>
      <c r="D19" s="625"/>
      <c r="E19" s="625"/>
      <c r="F19" s="625"/>
      <c r="G19" s="625"/>
      <c r="H19" s="625"/>
      <c r="I19" s="625"/>
      <c r="J19" s="625"/>
      <c r="K19" s="625"/>
    </row>
    <row r="20" spans="2:16" ht="36" customHeight="1">
      <c r="B20" s="625" t="s">
        <v>427</v>
      </c>
      <c r="C20" s="625"/>
      <c r="D20" s="625"/>
      <c r="E20" s="625"/>
      <c r="F20" s="625"/>
      <c r="G20" s="625"/>
      <c r="H20" s="625"/>
      <c r="I20" s="625"/>
      <c r="J20" s="625"/>
      <c r="K20" s="625"/>
    </row>
    <row r="21" spans="2:16" ht="18.600000000000001" customHeight="1"/>
    <row r="22" spans="2:16">
      <c r="B22" s="183" t="s">
        <v>428</v>
      </c>
    </row>
    <row r="23" spans="2:16" s="184" customFormat="1" ht="37.950000000000003" customHeight="1">
      <c r="B23" s="617" t="s">
        <v>788</v>
      </c>
      <c r="C23" s="617"/>
      <c r="D23" s="617"/>
      <c r="E23" s="617"/>
      <c r="F23" s="617"/>
      <c r="G23" s="617"/>
      <c r="H23" s="617"/>
      <c r="I23" s="617"/>
      <c r="J23" s="617"/>
      <c r="K23" s="617"/>
      <c r="P23" s="185"/>
    </row>
    <row r="24" spans="2:16" s="184" customFormat="1" ht="17.399999999999999" customHeight="1">
      <c r="P24" s="185"/>
    </row>
    <row r="25" spans="2:16">
      <c r="B25" s="182" t="s">
        <v>429</v>
      </c>
    </row>
    <row r="27" spans="2:16">
      <c r="B27" s="182" t="s">
        <v>430</v>
      </c>
    </row>
    <row r="28" spans="2:16" ht="33.6" customHeight="1">
      <c r="B28" s="625" t="s">
        <v>431</v>
      </c>
      <c r="C28" s="625"/>
      <c r="D28" s="625"/>
      <c r="E28" s="625"/>
      <c r="F28" s="625"/>
      <c r="G28" s="625"/>
      <c r="H28" s="625"/>
      <c r="I28" s="625"/>
      <c r="J28" s="625"/>
      <c r="K28" s="625"/>
    </row>
    <row r="29" spans="2:16" ht="19.2" customHeight="1">
      <c r="B29" s="2" t="s">
        <v>432</v>
      </c>
    </row>
    <row r="31" spans="2:16">
      <c r="B31" s="182" t="s">
        <v>433</v>
      </c>
    </row>
    <row r="32" spans="2:16" ht="63.6" customHeight="1">
      <c r="B32" s="618" t="s">
        <v>434</v>
      </c>
      <c r="C32" s="618"/>
      <c r="D32" s="618"/>
      <c r="E32" s="618"/>
      <c r="F32" s="618"/>
      <c r="G32" s="618"/>
      <c r="H32" s="618"/>
      <c r="I32" s="618"/>
      <c r="J32" s="618"/>
      <c r="K32" s="618"/>
    </row>
    <row r="33" spans="2:11" ht="33.450000000000003" customHeight="1">
      <c r="B33" s="617" t="s">
        <v>795</v>
      </c>
      <c r="C33" s="617"/>
      <c r="D33" s="617"/>
      <c r="E33" s="617"/>
      <c r="F33" s="617"/>
      <c r="G33" s="617"/>
      <c r="H33" s="617"/>
      <c r="I33" s="617"/>
      <c r="J33" s="617"/>
      <c r="K33" s="617"/>
    </row>
    <row r="34" spans="2:11">
      <c r="B34" s="186"/>
      <c r="C34" s="186"/>
      <c r="D34" s="186"/>
      <c r="E34" s="186"/>
      <c r="F34" s="186"/>
      <c r="G34" s="186"/>
      <c r="H34" s="186"/>
      <c r="I34" s="186"/>
      <c r="J34" s="186"/>
      <c r="K34" s="186"/>
    </row>
    <row r="35" spans="2:11">
      <c r="B35" s="187" t="s">
        <v>435</v>
      </c>
      <c r="C35" s="186"/>
      <c r="D35" s="186"/>
      <c r="E35" s="186"/>
      <c r="F35" s="186"/>
      <c r="G35" s="186"/>
      <c r="H35" s="186"/>
      <c r="I35" s="186"/>
      <c r="J35" s="186"/>
      <c r="K35" s="186"/>
    </row>
    <row r="36" spans="2:11" ht="52.95" customHeight="1">
      <c r="B36" s="618" t="s">
        <v>789</v>
      </c>
      <c r="C36" s="618"/>
      <c r="D36" s="618"/>
      <c r="E36" s="618"/>
      <c r="F36" s="618"/>
      <c r="G36" s="618"/>
      <c r="H36" s="618"/>
      <c r="I36" s="618"/>
      <c r="J36" s="618"/>
      <c r="K36" s="618"/>
    </row>
    <row r="37" spans="2:11" ht="31.95" customHeight="1">
      <c r="B37" s="618" t="s">
        <v>790</v>
      </c>
      <c r="C37" s="618"/>
      <c r="D37" s="618"/>
      <c r="E37" s="618"/>
      <c r="F37" s="618"/>
      <c r="G37" s="618"/>
      <c r="H37" s="618"/>
      <c r="I37" s="618"/>
      <c r="J37" s="618"/>
      <c r="K37" s="618"/>
    </row>
    <row r="38" spans="2:11" ht="12" customHeight="1">
      <c r="B38" s="188"/>
      <c r="C38" s="188"/>
      <c r="D38" s="188"/>
      <c r="E38" s="188"/>
      <c r="F38" s="188"/>
      <c r="G38" s="188"/>
      <c r="H38" s="188"/>
      <c r="I38" s="188"/>
      <c r="J38" s="188"/>
      <c r="K38" s="188"/>
    </row>
    <row r="39" spans="2:11" ht="17.399999999999999" customHeight="1">
      <c r="B39" s="187" t="s">
        <v>436</v>
      </c>
      <c r="C39" s="186"/>
      <c r="D39" s="186"/>
      <c r="E39" s="186"/>
      <c r="F39" s="186"/>
      <c r="G39" s="186"/>
      <c r="H39" s="186"/>
      <c r="I39" s="186"/>
      <c r="J39" s="186"/>
      <c r="K39" s="186"/>
    </row>
    <row r="40" spans="2:11" ht="52.2" customHeight="1">
      <c r="B40" s="618" t="s">
        <v>437</v>
      </c>
      <c r="C40" s="618"/>
      <c r="D40" s="618"/>
      <c r="E40" s="618"/>
      <c r="F40" s="618"/>
      <c r="G40" s="618"/>
      <c r="H40" s="618"/>
      <c r="I40" s="618"/>
      <c r="J40" s="618"/>
      <c r="K40" s="618"/>
    </row>
    <row r="41" spans="2:11">
      <c r="B41" s="187" t="s">
        <v>438</v>
      </c>
      <c r="C41" s="186"/>
      <c r="D41" s="186"/>
      <c r="E41" s="186"/>
      <c r="F41" s="186"/>
      <c r="G41" s="186"/>
      <c r="H41" s="186"/>
      <c r="I41" s="186"/>
      <c r="J41" s="186"/>
      <c r="K41" s="186"/>
    </row>
    <row r="42" spans="2:11">
      <c r="B42" s="187"/>
      <c r="C42" s="186"/>
      <c r="D42" s="186"/>
      <c r="E42" s="186"/>
      <c r="F42" s="186"/>
      <c r="G42" s="186"/>
      <c r="H42" s="186"/>
      <c r="I42" s="186"/>
      <c r="J42" s="186"/>
      <c r="K42" s="186"/>
    </row>
    <row r="43" spans="2:11">
      <c r="B43" s="187" t="s">
        <v>439</v>
      </c>
      <c r="C43" s="186"/>
      <c r="D43" s="186"/>
      <c r="E43" s="186"/>
      <c r="F43" s="186"/>
      <c r="G43" s="186"/>
      <c r="H43" s="186"/>
      <c r="I43" s="186"/>
      <c r="J43" s="186"/>
      <c r="K43" s="186"/>
    </row>
    <row r="44" spans="2:11" ht="13.8" customHeight="1">
      <c r="B44" s="617" t="s">
        <v>440</v>
      </c>
      <c r="C44" s="617"/>
      <c r="D44" s="617"/>
      <c r="E44" s="617"/>
      <c r="F44" s="617"/>
      <c r="G44" s="617"/>
      <c r="H44" s="617"/>
      <c r="I44" s="617"/>
      <c r="J44" s="617"/>
      <c r="K44" s="617"/>
    </row>
    <row r="45" spans="2:11">
      <c r="B45" s="186"/>
      <c r="C45" s="186"/>
      <c r="D45" s="186"/>
      <c r="E45" s="186"/>
      <c r="F45" s="186"/>
      <c r="G45" s="186"/>
      <c r="H45" s="186"/>
      <c r="I45" s="186"/>
      <c r="J45" s="186"/>
      <c r="K45" s="186"/>
    </row>
    <row r="46" spans="2:11" ht="13.8" customHeight="1">
      <c r="B46" s="619" t="s">
        <v>441</v>
      </c>
      <c r="C46" s="619"/>
      <c r="D46" s="619"/>
      <c r="E46" s="619"/>
      <c r="F46" s="619"/>
      <c r="G46" s="619"/>
      <c r="H46" s="619"/>
      <c r="I46" s="619"/>
      <c r="J46" s="619"/>
      <c r="K46" s="619"/>
    </row>
    <row r="47" spans="2:11">
      <c r="B47" s="189" t="s">
        <v>442</v>
      </c>
      <c r="C47" s="190"/>
      <c r="D47" s="190"/>
      <c r="E47" s="190"/>
      <c r="F47" s="190"/>
      <c r="G47" s="190"/>
      <c r="H47" s="190"/>
      <c r="I47" s="190"/>
      <c r="J47" s="190"/>
      <c r="K47" s="190"/>
    </row>
    <row r="48" spans="2:11" ht="51.6" customHeight="1">
      <c r="B48" s="620" t="s">
        <v>443</v>
      </c>
      <c r="C48" s="620"/>
      <c r="D48" s="620"/>
      <c r="E48" s="620"/>
      <c r="F48" s="620"/>
      <c r="G48" s="620"/>
      <c r="H48" s="620"/>
      <c r="I48" s="620"/>
      <c r="J48" s="620"/>
      <c r="K48" s="620"/>
    </row>
    <row r="49" spans="2:16">
      <c r="B49" s="189" t="s">
        <v>791</v>
      </c>
      <c r="C49" s="191"/>
      <c r="D49" s="191"/>
      <c r="E49" s="191"/>
      <c r="F49" s="191"/>
      <c r="G49" s="191"/>
      <c r="H49" s="191"/>
      <c r="I49" s="191"/>
      <c r="J49" s="191"/>
      <c r="K49" s="191"/>
    </row>
    <row r="50" spans="2:16" ht="33.450000000000003" customHeight="1">
      <c r="B50" s="621" t="s">
        <v>444</v>
      </c>
      <c r="C50" s="621"/>
      <c r="D50" s="621"/>
      <c r="E50" s="621"/>
      <c r="F50" s="621"/>
      <c r="G50" s="621"/>
      <c r="H50" s="621"/>
      <c r="I50" s="621"/>
      <c r="J50" s="621"/>
      <c r="K50" s="621"/>
    </row>
    <row r="51" spans="2:16">
      <c r="B51" s="189" t="s">
        <v>445</v>
      </c>
      <c r="C51" s="191"/>
      <c r="D51" s="191"/>
      <c r="E51" s="191"/>
      <c r="F51" s="191"/>
      <c r="G51" s="191"/>
      <c r="H51" s="191"/>
      <c r="I51" s="191"/>
      <c r="J51" s="191"/>
      <c r="K51" s="191"/>
    </row>
    <row r="52" spans="2:16" ht="33.450000000000003" customHeight="1">
      <c r="B52" s="621" t="s">
        <v>792</v>
      </c>
      <c r="C52" s="621"/>
      <c r="D52" s="621"/>
      <c r="E52" s="621"/>
      <c r="F52" s="621"/>
      <c r="G52" s="621"/>
      <c r="H52" s="621"/>
      <c r="I52" s="621"/>
      <c r="J52" s="621"/>
      <c r="K52" s="621"/>
    </row>
    <row r="53" spans="2:16">
      <c r="B53" s="184"/>
      <c r="C53" s="184"/>
      <c r="D53" s="184"/>
      <c r="E53" s="184"/>
      <c r="F53" s="184"/>
      <c r="G53" s="184"/>
      <c r="H53" s="184"/>
      <c r="I53" s="184"/>
      <c r="J53" s="184"/>
      <c r="K53" s="184"/>
    </row>
    <row r="54" spans="2:16" ht="16.5" customHeight="1">
      <c r="B54" s="192" t="s">
        <v>446</v>
      </c>
      <c r="C54" s="186"/>
      <c r="D54" s="186"/>
      <c r="E54" s="186"/>
      <c r="F54" s="186"/>
      <c r="G54" s="186"/>
      <c r="H54" s="186"/>
      <c r="I54" s="186"/>
      <c r="J54" s="186"/>
      <c r="K54" s="186"/>
    </row>
    <row r="55" spans="2:16" ht="38.25" customHeight="1">
      <c r="B55" s="617" t="s">
        <v>447</v>
      </c>
      <c r="C55" s="617"/>
      <c r="D55" s="617"/>
      <c r="E55" s="617"/>
      <c r="F55" s="617"/>
      <c r="G55" s="617"/>
      <c r="H55" s="617"/>
      <c r="I55" s="617"/>
      <c r="J55" s="617"/>
      <c r="K55" s="617"/>
    </row>
    <row r="56" spans="2:16" ht="59.25" customHeight="1">
      <c r="B56" s="617" t="s">
        <v>448</v>
      </c>
      <c r="C56" s="617"/>
      <c r="D56" s="617"/>
      <c r="E56" s="617"/>
      <c r="F56" s="617"/>
      <c r="G56" s="617"/>
      <c r="H56" s="617"/>
      <c r="I56" s="617"/>
      <c r="J56" s="617"/>
      <c r="K56" s="617"/>
    </row>
    <row r="57" spans="2:16" ht="34.950000000000003" customHeight="1">
      <c r="B57" s="617" t="s">
        <v>449</v>
      </c>
      <c r="C57" s="617"/>
      <c r="D57" s="617"/>
      <c r="E57" s="617"/>
      <c r="F57" s="617"/>
      <c r="G57" s="617"/>
      <c r="H57" s="617"/>
      <c r="I57" s="617"/>
      <c r="J57" s="617"/>
      <c r="K57" s="617"/>
      <c r="M57" s="193"/>
      <c r="P57" s="2"/>
    </row>
    <row r="58" spans="2:16" ht="6" customHeight="1">
      <c r="B58" s="617"/>
      <c r="C58" s="617"/>
      <c r="D58" s="617"/>
      <c r="E58" s="617"/>
      <c r="F58" s="617"/>
      <c r="G58" s="617"/>
      <c r="H58" s="617"/>
      <c r="I58" s="617"/>
      <c r="J58" s="617"/>
      <c r="K58" s="617"/>
      <c r="M58" s="193"/>
      <c r="P58" s="2"/>
    </row>
    <row r="59" spans="2:16" ht="35.4" customHeight="1">
      <c r="B59" s="617" t="s">
        <v>450</v>
      </c>
      <c r="C59" s="617"/>
      <c r="D59" s="617"/>
      <c r="E59" s="617"/>
      <c r="F59" s="617"/>
      <c r="G59" s="617"/>
      <c r="H59" s="617"/>
      <c r="I59" s="617"/>
      <c r="J59" s="617"/>
      <c r="K59" s="617"/>
      <c r="M59" s="193"/>
      <c r="P59" s="2"/>
    </row>
    <row r="60" spans="2:16">
      <c r="B60" s="186"/>
      <c r="C60" s="186"/>
      <c r="D60" s="186"/>
      <c r="E60" s="186"/>
      <c r="F60" s="186"/>
      <c r="G60" s="186"/>
      <c r="H60" s="186"/>
      <c r="I60" s="186"/>
      <c r="J60" s="186"/>
      <c r="K60" s="186"/>
      <c r="M60" s="193"/>
      <c r="P60" s="2"/>
    </row>
    <row r="61" spans="2:16" ht="20.7" customHeight="1">
      <c r="B61" s="619" t="s">
        <v>451</v>
      </c>
      <c r="C61" s="619"/>
      <c r="D61" s="619"/>
      <c r="E61" s="619"/>
      <c r="F61" s="619"/>
      <c r="G61" s="619"/>
      <c r="H61" s="619"/>
      <c r="I61" s="619"/>
      <c r="J61" s="619"/>
      <c r="K61" s="619"/>
    </row>
    <row r="62" spans="2:16" ht="43.2" customHeight="1">
      <c r="B62" s="617" t="s">
        <v>452</v>
      </c>
      <c r="C62" s="617"/>
      <c r="D62" s="617"/>
      <c r="E62" s="617"/>
      <c r="F62" s="617"/>
      <c r="G62" s="617"/>
      <c r="H62" s="617"/>
      <c r="I62" s="617"/>
      <c r="J62" s="617"/>
      <c r="K62" s="617"/>
    </row>
    <row r="63" spans="2:16" ht="10.5" customHeight="1">
      <c r="B63" s="186"/>
      <c r="C63" s="186"/>
      <c r="D63" s="186"/>
      <c r="E63" s="186"/>
      <c r="F63" s="186"/>
      <c r="G63" s="186"/>
      <c r="H63" s="186"/>
      <c r="I63" s="186"/>
      <c r="J63" s="186"/>
      <c r="K63" s="186"/>
    </row>
    <row r="64" spans="2:16">
      <c r="B64" s="182" t="s">
        <v>453</v>
      </c>
    </row>
    <row r="65" spans="2:16" s="194" customFormat="1" ht="30" customHeight="1">
      <c r="B65" s="617" t="s">
        <v>454</v>
      </c>
      <c r="C65" s="617"/>
      <c r="D65" s="617"/>
      <c r="E65" s="617"/>
      <c r="F65" s="617"/>
      <c r="G65" s="617"/>
      <c r="H65" s="617"/>
      <c r="I65" s="617"/>
      <c r="J65" s="617"/>
      <c r="K65" s="617"/>
      <c r="P65" s="195"/>
    </row>
    <row r="66" spans="2:16">
      <c r="B66" s="2" t="s">
        <v>258</v>
      </c>
    </row>
    <row r="67" spans="2:16">
      <c r="B67" s="182" t="s">
        <v>455</v>
      </c>
    </row>
    <row r="68" spans="2:16" ht="35.700000000000003" customHeight="1">
      <c r="B68" s="617" t="s">
        <v>456</v>
      </c>
      <c r="C68" s="617"/>
      <c r="D68" s="617"/>
      <c r="E68" s="617"/>
      <c r="F68" s="617"/>
      <c r="G68" s="617"/>
      <c r="H68" s="617"/>
      <c r="I68" s="617"/>
      <c r="J68" s="617"/>
      <c r="K68" s="617"/>
    </row>
    <row r="69" spans="2:16" ht="44.4" customHeight="1">
      <c r="B69" s="617" t="s">
        <v>457</v>
      </c>
      <c r="C69" s="617"/>
      <c r="D69" s="617"/>
      <c r="E69" s="617"/>
      <c r="F69" s="617"/>
      <c r="G69" s="617"/>
      <c r="H69" s="617"/>
      <c r="I69" s="617"/>
      <c r="J69" s="617"/>
      <c r="K69" s="617"/>
    </row>
    <row r="71" spans="2:16">
      <c r="B71" s="182" t="s">
        <v>458</v>
      </c>
    </row>
    <row r="72" spans="2:16" ht="30" customHeight="1">
      <c r="B72" s="617" t="s">
        <v>459</v>
      </c>
      <c r="C72" s="617"/>
      <c r="D72" s="617"/>
      <c r="E72" s="617"/>
      <c r="F72" s="617"/>
      <c r="G72" s="617"/>
      <c r="H72" s="617"/>
      <c r="I72" s="617"/>
      <c r="J72" s="617"/>
      <c r="K72" s="617"/>
    </row>
    <row r="73" spans="2:16" ht="28.5" customHeight="1">
      <c r="B73" s="617" t="s">
        <v>460</v>
      </c>
      <c r="C73" s="617"/>
      <c r="D73" s="617"/>
      <c r="E73" s="617"/>
      <c r="F73" s="617"/>
      <c r="G73" s="617"/>
      <c r="H73" s="617"/>
      <c r="I73" s="617"/>
      <c r="J73" s="617"/>
      <c r="K73" s="617"/>
    </row>
    <row r="74" spans="2:16" ht="13.5" customHeight="1">
      <c r="B74" s="186"/>
      <c r="C74" s="186"/>
      <c r="D74" s="186"/>
      <c r="E74" s="186"/>
      <c r="F74" s="186"/>
      <c r="G74" s="186"/>
      <c r="H74" s="186"/>
      <c r="I74" s="186"/>
      <c r="J74" s="186"/>
      <c r="K74" s="186"/>
    </row>
    <row r="75" spans="2:16">
      <c r="B75" s="182" t="s">
        <v>461</v>
      </c>
    </row>
    <row r="76" spans="2:16" ht="34.5" customHeight="1">
      <c r="B76" s="617" t="s">
        <v>462</v>
      </c>
      <c r="C76" s="617"/>
      <c r="D76" s="617"/>
      <c r="E76" s="617"/>
      <c r="F76" s="617"/>
      <c r="G76" s="617"/>
      <c r="H76" s="617"/>
      <c r="I76" s="617"/>
      <c r="J76" s="617"/>
      <c r="K76" s="617"/>
    </row>
    <row r="77" spans="2:16" ht="37.950000000000003" customHeight="1">
      <c r="B77" s="617" t="s">
        <v>463</v>
      </c>
      <c r="C77" s="617"/>
      <c r="D77" s="617"/>
      <c r="E77" s="617"/>
      <c r="F77" s="617"/>
      <c r="G77" s="617"/>
      <c r="H77" s="617"/>
      <c r="I77" s="617"/>
      <c r="J77" s="617"/>
      <c r="K77" s="617"/>
    </row>
    <row r="78" spans="2:16">
      <c r="B78" s="184"/>
      <c r="C78" s="184"/>
      <c r="D78" s="184"/>
      <c r="E78" s="184"/>
      <c r="F78" s="184"/>
      <c r="G78" s="184"/>
      <c r="H78" s="184"/>
      <c r="I78" s="184"/>
      <c r="J78" s="184"/>
      <c r="K78" s="184"/>
    </row>
    <row r="79" spans="2:16">
      <c r="B79" s="182" t="s">
        <v>464</v>
      </c>
      <c r="C79" s="184"/>
      <c r="D79" s="184"/>
      <c r="E79" s="184"/>
      <c r="F79" s="184"/>
      <c r="G79" s="184"/>
      <c r="H79" s="184"/>
      <c r="I79" s="184"/>
      <c r="J79" s="184"/>
      <c r="K79" s="184"/>
    </row>
    <row r="80" spans="2:16" ht="120" customHeight="1">
      <c r="B80" s="617" t="s">
        <v>707</v>
      </c>
      <c r="C80" s="617"/>
      <c r="D80" s="617"/>
      <c r="E80" s="617"/>
      <c r="F80" s="617"/>
      <c r="G80" s="617"/>
      <c r="H80" s="617"/>
      <c r="I80" s="617"/>
      <c r="J80" s="617"/>
      <c r="K80" s="617"/>
    </row>
    <row r="81" spans="2:16" ht="16.8">
      <c r="B81" s="182" t="s">
        <v>702</v>
      </c>
      <c r="C81" s="218"/>
      <c r="D81" s="218"/>
      <c r="E81" s="218"/>
      <c r="F81" s="218"/>
      <c r="G81" s="218"/>
      <c r="H81" s="218"/>
      <c r="I81" s="218"/>
      <c r="J81" s="218"/>
      <c r="K81" s="218"/>
      <c r="L81" s="219"/>
      <c r="M81" s="219"/>
    </row>
    <row r="82" spans="2:16" ht="39" customHeight="1">
      <c r="B82" s="617" t="s">
        <v>703</v>
      </c>
      <c r="C82" s="617"/>
      <c r="D82" s="617"/>
      <c r="E82" s="617"/>
      <c r="F82" s="617"/>
      <c r="G82" s="617"/>
      <c r="H82" s="617"/>
      <c r="I82" s="617"/>
      <c r="J82" s="617"/>
      <c r="K82" s="617"/>
      <c r="L82" s="617"/>
      <c r="M82" s="617"/>
    </row>
    <row r="84" spans="2:16">
      <c r="B84" s="182" t="s">
        <v>465</v>
      </c>
    </row>
    <row r="85" spans="2:16" ht="28.95" customHeight="1">
      <c r="B85" s="617" t="s">
        <v>466</v>
      </c>
      <c r="C85" s="617"/>
      <c r="D85" s="617"/>
      <c r="E85" s="617"/>
      <c r="F85" s="617"/>
      <c r="G85" s="617"/>
      <c r="H85" s="617"/>
      <c r="I85" s="617"/>
      <c r="J85" s="617"/>
      <c r="K85" s="617"/>
      <c r="M85" s="193"/>
      <c r="P85" s="2"/>
    </row>
    <row r="86" spans="2:16" ht="34.950000000000003" customHeight="1"/>
    <row r="313" spans="3:3">
      <c r="C313" s="2">
        <v>0</v>
      </c>
    </row>
  </sheetData>
  <mergeCells count="41">
    <mergeCell ref="B10:K10"/>
    <mergeCell ref="B82:K82"/>
    <mergeCell ref="L82:M82"/>
    <mergeCell ref="B3:L3"/>
    <mergeCell ref="B4:L4"/>
    <mergeCell ref="B5:L5"/>
    <mergeCell ref="B8:K8"/>
    <mergeCell ref="B9:K9"/>
    <mergeCell ref="B40:K40"/>
    <mergeCell ref="B16:K16"/>
    <mergeCell ref="B17:K17"/>
    <mergeCell ref="B18:K18"/>
    <mergeCell ref="B19:K19"/>
    <mergeCell ref="B20:K20"/>
    <mergeCell ref="B23:K23"/>
    <mergeCell ref="B28:K28"/>
    <mergeCell ref="B32:K32"/>
    <mergeCell ref="B33:K33"/>
    <mergeCell ref="B36:K36"/>
    <mergeCell ref="B37:K37"/>
    <mergeCell ref="B62:K62"/>
    <mergeCell ref="B44:K44"/>
    <mergeCell ref="B46:K46"/>
    <mergeCell ref="B48:K48"/>
    <mergeCell ref="B50:K50"/>
    <mergeCell ref="B52:K52"/>
    <mergeCell ref="B55:K55"/>
    <mergeCell ref="B56:K56"/>
    <mergeCell ref="B57:K57"/>
    <mergeCell ref="B58:K58"/>
    <mergeCell ref="B59:K59"/>
    <mergeCell ref="B61:K61"/>
    <mergeCell ref="B77:K77"/>
    <mergeCell ref="B80:K80"/>
    <mergeCell ref="B85:K85"/>
    <mergeCell ref="B65:K65"/>
    <mergeCell ref="B68:K68"/>
    <mergeCell ref="B69:K69"/>
    <mergeCell ref="B72:K72"/>
    <mergeCell ref="B73:K73"/>
    <mergeCell ref="B76:K76"/>
  </mergeCells>
  <hyperlinks>
    <hyperlink ref="M7" location="Índice!A1" display="Índice" xr:uid="{21966735-3D50-429D-98D3-827C0B64FDCD}"/>
  </hyperlinks>
  <pageMargins left="0.7" right="0.7" top="0.75" bottom="0.75" header="0.3" footer="0.3"/>
  <pageSetup scale="6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A501-49F9-4AFC-938F-3831D85A644E}">
  <sheetPr>
    <tabColor rgb="FF0070C0"/>
    <pageSetUpPr fitToPage="1"/>
  </sheetPr>
  <dimension ref="A1:P991"/>
  <sheetViews>
    <sheetView showGridLines="0" zoomScale="70" zoomScaleNormal="70" zoomScaleSheetLayoutView="100" workbookViewId="0"/>
  </sheetViews>
  <sheetFormatPr baseColWidth="10" defaultColWidth="9.33203125" defaultRowHeight="16.8"/>
  <cols>
    <col min="1" max="1" width="3.109375" style="199" customWidth="1"/>
    <col min="2" max="2" width="52.109375" style="199" customWidth="1"/>
    <col min="3" max="3" width="20.33203125" style="199" customWidth="1"/>
    <col min="4" max="4" width="19.33203125" style="199" customWidth="1"/>
    <col min="5" max="5" width="16.6640625" style="199" customWidth="1"/>
    <col min="6" max="6" width="27.109375" style="199" customWidth="1"/>
    <col min="7" max="7" width="17.88671875" style="199" customWidth="1"/>
    <col min="8" max="8" width="43.109375" style="199" bestFit="1" customWidth="1"/>
    <col min="9" max="9" width="19.6640625" style="200" bestFit="1" customWidth="1"/>
    <col min="10" max="10" width="20.5546875" style="199" bestFit="1" customWidth="1"/>
    <col min="11" max="11" width="12.6640625" style="199" customWidth="1"/>
    <col min="12" max="12" width="17.6640625" style="199" bestFit="1" customWidth="1"/>
    <col min="13" max="13" width="15.6640625" style="199" customWidth="1"/>
    <col min="14" max="14" width="14.88671875" style="199" bestFit="1" customWidth="1"/>
    <col min="15" max="16384" width="9.33203125" style="199"/>
  </cols>
  <sheetData>
    <row r="1" spans="2:16" s="254" customFormat="1" ht="10.199999999999999" customHeight="1"/>
    <row r="2" spans="2:16" s="254" customFormat="1" ht="18">
      <c r="B2" s="255"/>
      <c r="C2" s="255"/>
      <c r="D2" s="255"/>
      <c r="E2" s="255"/>
      <c r="F2" s="255"/>
      <c r="G2" s="255"/>
      <c r="H2" s="255"/>
      <c r="I2" s="255"/>
      <c r="J2" s="255"/>
      <c r="K2" s="255"/>
      <c r="L2" s="255"/>
      <c r="M2" s="255"/>
      <c r="N2" s="255"/>
      <c r="O2" s="255"/>
      <c r="P2" s="255"/>
    </row>
    <row r="3" spans="2:16" s="254" customFormat="1" ht="18">
      <c r="B3" s="647"/>
      <c r="C3" s="647"/>
      <c r="D3" s="647"/>
      <c r="E3" s="647"/>
      <c r="F3" s="647"/>
      <c r="G3" s="647"/>
      <c r="H3" s="647"/>
      <c r="I3" s="647"/>
      <c r="J3" s="647"/>
      <c r="K3" s="647"/>
      <c r="L3" s="647"/>
      <c r="M3" s="647"/>
    </row>
    <row r="4" spans="2:16" s="254" customFormat="1" ht="18">
      <c r="B4" s="647"/>
      <c r="C4" s="647"/>
      <c r="D4" s="647"/>
      <c r="E4" s="647"/>
      <c r="F4" s="647"/>
      <c r="G4" s="647"/>
      <c r="H4" s="647"/>
      <c r="I4" s="647"/>
      <c r="J4" s="647"/>
      <c r="K4" s="647"/>
      <c r="L4" s="647"/>
      <c r="M4" s="647"/>
    </row>
    <row r="5" spans="2:16" s="254" customFormat="1" ht="18">
      <c r="B5" s="647"/>
      <c r="C5" s="647"/>
      <c r="D5" s="647"/>
      <c r="E5" s="647"/>
      <c r="F5" s="647"/>
      <c r="G5" s="647"/>
      <c r="H5" s="647"/>
      <c r="I5" s="647"/>
      <c r="J5" s="647"/>
      <c r="K5" s="647"/>
      <c r="L5" s="647"/>
      <c r="M5" s="647"/>
    </row>
    <row r="6" spans="2:16" s="254" customFormat="1" ht="18">
      <c r="B6" s="647"/>
      <c r="C6" s="647"/>
      <c r="D6" s="647"/>
      <c r="E6" s="647"/>
      <c r="F6" s="647"/>
      <c r="G6" s="647"/>
      <c r="H6" s="647"/>
      <c r="I6" s="647"/>
      <c r="J6" s="647"/>
      <c r="K6" s="647"/>
      <c r="L6" s="647"/>
      <c r="M6" s="647"/>
    </row>
    <row r="7" spans="2:16" s="254" customFormat="1" ht="20.399999999999999" customHeight="1">
      <c r="B7" s="563"/>
      <c r="C7" s="563"/>
      <c r="D7" s="563"/>
      <c r="E7" s="563"/>
      <c r="F7" s="563"/>
      <c r="G7" s="563"/>
      <c r="H7" s="563"/>
      <c r="I7" s="563"/>
      <c r="J7" s="563"/>
      <c r="K7" s="563"/>
      <c r="L7" s="563"/>
      <c r="M7" s="563"/>
      <c r="N7" s="563"/>
      <c r="O7" s="563"/>
      <c r="P7" s="563"/>
    </row>
    <row r="8" spans="2:16">
      <c r="K8" s="256" t="s">
        <v>14</v>
      </c>
    </row>
    <row r="9" spans="2:16" s="257" customFormat="1" ht="18">
      <c r="B9" s="258" t="s">
        <v>467</v>
      </c>
      <c r="I9" s="259"/>
    </row>
    <row r="11" spans="2:16">
      <c r="B11" s="203" t="s">
        <v>468</v>
      </c>
    </row>
    <row r="12" spans="2:16" ht="39.6" customHeight="1">
      <c r="B12" s="648" t="s">
        <v>797</v>
      </c>
      <c r="C12" s="648"/>
      <c r="D12" s="648"/>
      <c r="E12" s="648"/>
      <c r="F12" s="648"/>
      <c r="G12" s="648"/>
      <c r="H12" s="648"/>
      <c r="I12" s="648"/>
      <c r="J12" s="648"/>
      <c r="K12" s="648"/>
    </row>
    <row r="13" spans="2:16">
      <c r="B13" s="203"/>
    </row>
    <row r="14" spans="2:16" s="260" customFormat="1" ht="28.2" customHeight="1">
      <c r="B14" s="261"/>
      <c r="C14" s="262">
        <v>45107</v>
      </c>
      <c r="D14" s="262">
        <v>44926</v>
      </c>
      <c r="E14" s="199"/>
      <c r="F14" s="199"/>
      <c r="G14" s="199"/>
      <c r="I14" s="263"/>
    </row>
    <row r="15" spans="2:16" ht="26.4" customHeight="1">
      <c r="B15" s="264" t="s">
        <v>469</v>
      </c>
      <c r="C15" s="226">
        <v>6837.9</v>
      </c>
      <c r="D15" s="226">
        <v>7322.9</v>
      </c>
    </row>
    <row r="16" spans="2:16" ht="26.4" customHeight="1">
      <c r="B16" s="264" t="s">
        <v>470</v>
      </c>
      <c r="C16" s="226">
        <v>6850.05</v>
      </c>
      <c r="D16" s="226">
        <v>7339.62</v>
      </c>
    </row>
    <row r="17" spans="2:12">
      <c r="D17" s="265"/>
    </row>
    <row r="18" spans="2:12">
      <c r="D18" s="265"/>
      <c r="E18" s="265"/>
    </row>
    <row r="19" spans="2:12">
      <c r="B19" s="203" t="s">
        <v>471</v>
      </c>
      <c r="C19" s="266"/>
    </row>
    <row r="20" spans="2:12" ht="16.2" customHeight="1">
      <c r="B20" s="644" t="s">
        <v>472</v>
      </c>
      <c r="C20" s="644"/>
      <c r="D20" s="644"/>
      <c r="E20" s="644"/>
      <c r="F20" s="644"/>
      <c r="G20" s="644"/>
      <c r="H20" s="644"/>
    </row>
    <row r="21" spans="2:12" ht="16.2" customHeight="1">
      <c r="B21" s="267"/>
      <c r="C21" s="267"/>
      <c r="D21" s="267"/>
      <c r="E21" s="267"/>
      <c r="F21" s="267"/>
      <c r="G21" s="267"/>
      <c r="H21" s="267"/>
    </row>
    <row r="22" spans="2:12" ht="17.399999999999999" customHeight="1">
      <c r="B22" s="268"/>
      <c r="C22" s="268"/>
      <c r="I22" s="199"/>
    </row>
    <row r="23" spans="2:12" s="269" customFormat="1" ht="36" customHeight="1">
      <c r="B23" s="628" t="s">
        <v>473</v>
      </c>
      <c r="C23" s="628" t="s">
        <v>474</v>
      </c>
      <c r="D23" s="628" t="s">
        <v>475</v>
      </c>
      <c r="E23" s="628" t="s">
        <v>798</v>
      </c>
      <c r="F23" s="628" t="s">
        <v>799</v>
      </c>
      <c r="G23" s="628" t="s">
        <v>800</v>
      </c>
      <c r="H23" s="628" t="s">
        <v>801</v>
      </c>
      <c r="J23" s="270"/>
    </row>
    <row r="24" spans="2:12" ht="15.6" customHeight="1">
      <c r="B24" s="629"/>
      <c r="C24" s="629"/>
      <c r="D24" s="629"/>
      <c r="E24" s="629"/>
      <c r="F24" s="629"/>
      <c r="G24" s="629"/>
      <c r="H24" s="629"/>
      <c r="I24" s="199"/>
      <c r="J24" s="200"/>
    </row>
    <row r="25" spans="2:12" ht="18.600000000000001" customHeight="1">
      <c r="B25" s="227" t="s">
        <v>138</v>
      </c>
      <c r="C25" s="227"/>
      <c r="D25" s="227"/>
      <c r="E25" s="227"/>
      <c r="F25" s="227"/>
      <c r="G25" s="227"/>
      <c r="H25" s="228"/>
      <c r="I25" s="199"/>
    </row>
    <row r="26" spans="2:12" ht="18.600000000000001" customHeight="1">
      <c r="B26" s="227" t="s">
        <v>139</v>
      </c>
      <c r="C26" s="227"/>
      <c r="D26" s="227"/>
      <c r="E26" s="227"/>
      <c r="F26" s="227"/>
      <c r="G26" s="227"/>
      <c r="H26" s="228"/>
      <c r="I26" s="199"/>
    </row>
    <row r="27" spans="2:12">
      <c r="B27" s="229" t="s">
        <v>321</v>
      </c>
      <c r="C27" s="229"/>
      <c r="D27" s="229"/>
      <c r="E27" s="229"/>
      <c r="F27" s="229"/>
      <c r="G27" s="229"/>
      <c r="H27" s="533"/>
      <c r="I27" s="199"/>
    </row>
    <row r="28" spans="2:12">
      <c r="B28" s="230" t="s">
        <v>140</v>
      </c>
      <c r="C28" s="231" t="s">
        <v>230</v>
      </c>
      <c r="D28" s="232">
        <v>692345.21020001895</v>
      </c>
      <c r="E28" s="233">
        <v>6837.9</v>
      </c>
      <c r="F28" s="234">
        <v>4734187312.8267097</v>
      </c>
      <c r="G28" s="233">
        <v>7322.9</v>
      </c>
      <c r="H28" s="234">
        <v>321050119.59847975</v>
      </c>
      <c r="I28" s="199"/>
      <c r="J28" s="271"/>
      <c r="K28" s="271"/>
      <c r="L28" s="271"/>
    </row>
    <row r="29" spans="2:12">
      <c r="B29" s="229" t="s">
        <v>330</v>
      </c>
      <c r="C29" s="229"/>
      <c r="D29" s="235"/>
      <c r="E29" s="236"/>
      <c r="F29" s="229"/>
      <c r="G29" s="236"/>
      <c r="H29" s="533"/>
      <c r="I29" s="199"/>
    </row>
    <row r="30" spans="2:12">
      <c r="B30" s="230" t="s">
        <v>145</v>
      </c>
      <c r="C30" s="231" t="s">
        <v>230</v>
      </c>
      <c r="D30" s="232">
        <v>5000</v>
      </c>
      <c r="E30" s="233">
        <v>6837.9</v>
      </c>
      <c r="F30" s="234">
        <v>34189500</v>
      </c>
      <c r="G30" s="233">
        <v>7322.9</v>
      </c>
      <c r="H30" s="234">
        <v>109843500</v>
      </c>
      <c r="I30" s="199"/>
      <c r="J30" s="271"/>
      <c r="K30" s="271"/>
    </row>
    <row r="31" spans="2:12">
      <c r="B31" s="230" t="s">
        <v>476</v>
      </c>
      <c r="C31" s="231" t="s">
        <v>230</v>
      </c>
      <c r="D31" s="232">
        <v>444000</v>
      </c>
      <c r="E31" s="233">
        <v>6837.9</v>
      </c>
      <c r="F31" s="234">
        <v>3036027600</v>
      </c>
      <c r="G31" s="233">
        <v>7322.9</v>
      </c>
      <c r="H31" s="234">
        <v>2379942500</v>
      </c>
      <c r="I31" s="199"/>
      <c r="J31" s="271"/>
      <c r="K31" s="271"/>
    </row>
    <row r="32" spans="2:12">
      <c r="B32" s="230" t="s">
        <v>149</v>
      </c>
      <c r="C32" s="231" t="s">
        <v>230</v>
      </c>
      <c r="D32" s="232">
        <v>251000</v>
      </c>
      <c r="E32" s="233">
        <v>6837.9</v>
      </c>
      <c r="F32" s="234">
        <v>1716312900</v>
      </c>
      <c r="G32" s="233">
        <v>7322.9</v>
      </c>
      <c r="H32" s="234">
        <v>2943805800</v>
      </c>
      <c r="I32" s="199"/>
      <c r="J32" s="271"/>
      <c r="K32" s="271"/>
    </row>
    <row r="33" spans="2:11">
      <c r="B33" s="230" t="s">
        <v>144</v>
      </c>
      <c r="C33" s="231" t="s">
        <v>230</v>
      </c>
      <c r="D33" s="232">
        <v>3000</v>
      </c>
      <c r="E33" s="233">
        <v>6837.9</v>
      </c>
      <c r="F33" s="234">
        <v>20513700</v>
      </c>
      <c r="G33" s="233">
        <v>7322.9</v>
      </c>
      <c r="H33" s="234">
        <v>21968700</v>
      </c>
      <c r="I33" s="199"/>
      <c r="J33" s="271"/>
      <c r="K33" s="271"/>
    </row>
    <row r="34" spans="2:11">
      <c r="B34" s="230" t="s">
        <v>477</v>
      </c>
      <c r="C34" s="231" t="s">
        <v>230</v>
      </c>
      <c r="D34" s="232">
        <v>1994731.9200000006</v>
      </c>
      <c r="E34" s="233">
        <v>6837.9</v>
      </c>
      <c r="F34" s="234">
        <v>13639777395.768003</v>
      </c>
      <c r="G34" s="233">
        <v>7322.9</v>
      </c>
      <c r="H34" s="234">
        <v>15702957204.050995</v>
      </c>
      <c r="I34" s="199"/>
      <c r="J34" s="271"/>
      <c r="K34" s="271"/>
    </row>
    <row r="35" spans="2:11">
      <c r="B35" s="230" t="s">
        <v>367</v>
      </c>
      <c r="C35" s="231" t="s">
        <v>230</v>
      </c>
      <c r="D35" s="232">
        <v>-1950448.8129999998</v>
      </c>
      <c r="E35" s="233">
        <v>6837.9</v>
      </c>
      <c r="F35" s="234">
        <v>-13336973938.412699</v>
      </c>
      <c r="G35" s="233">
        <v>7322.9</v>
      </c>
      <c r="H35" s="234">
        <v>-15140955238.772999</v>
      </c>
      <c r="I35" s="199"/>
      <c r="J35" s="271"/>
      <c r="K35" s="271"/>
    </row>
    <row r="36" spans="2:11">
      <c r="B36" s="230" t="s">
        <v>802</v>
      </c>
      <c r="C36" s="231" t="s">
        <v>230</v>
      </c>
      <c r="D36" s="232">
        <v>0</v>
      </c>
      <c r="E36" s="233">
        <v>6837.9</v>
      </c>
      <c r="F36" s="234">
        <v>0</v>
      </c>
      <c r="G36" s="233">
        <v>7322.9</v>
      </c>
      <c r="H36" s="234">
        <v>424342283.17000002</v>
      </c>
      <c r="I36" s="199"/>
      <c r="J36" s="271"/>
      <c r="K36" s="271"/>
    </row>
    <row r="37" spans="2:11">
      <c r="B37" s="230" t="s">
        <v>478</v>
      </c>
      <c r="C37" s="231" t="s">
        <v>230</v>
      </c>
      <c r="D37" s="232">
        <v>6550000</v>
      </c>
      <c r="E37" s="233">
        <v>6837.9</v>
      </c>
      <c r="F37" s="234">
        <v>44788245000</v>
      </c>
      <c r="G37" s="233">
        <v>7322.9</v>
      </c>
      <c r="H37" s="234">
        <v>68674156200</v>
      </c>
      <c r="I37" s="199"/>
      <c r="J37" s="271"/>
      <c r="K37" s="271"/>
    </row>
    <row r="38" spans="2:11">
      <c r="B38" s="230" t="s">
        <v>479</v>
      </c>
      <c r="C38" s="231" t="s">
        <v>230</v>
      </c>
      <c r="D38" s="232">
        <v>0</v>
      </c>
      <c r="E38" s="233">
        <v>6837.9</v>
      </c>
      <c r="F38" s="234">
        <v>0</v>
      </c>
      <c r="G38" s="233">
        <v>7322.9</v>
      </c>
      <c r="H38" s="234">
        <v>0</v>
      </c>
      <c r="I38" s="199"/>
      <c r="J38" s="271"/>
      <c r="K38" s="271"/>
    </row>
    <row r="39" spans="2:11">
      <c r="B39" s="229" t="s">
        <v>480</v>
      </c>
      <c r="C39" s="229"/>
      <c r="D39" s="235"/>
      <c r="E39" s="236"/>
      <c r="F39" s="229"/>
      <c r="G39" s="236"/>
      <c r="H39" s="533"/>
      <c r="I39" s="199"/>
    </row>
    <row r="40" spans="2:11">
      <c r="B40" s="230" t="s">
        <v>151</v>
      </c>
      <c r="C40" s="231" t="s">
        <v>230</v>
      </c>
      <c r="D40" s="232">
        <v>25227.89</v>
      </c>
      <c r="E40" s="233">
        <v>6837.9</v>
      </c>
      <c r="F40" s="234">
        <v>172505789.03099999</v>
      </c>
      <c r="G40" s="233">
        <v>7322.9</v>
      </c>
      <c r="H40" s="234">
        <v>61411596.895999983</v>
      </c>
      <c r="I40" s="199"/>
      <c r="J40" s="271"/>
      <c r="K40" s="271"/>
    </row>
    <row r="41" spans="2:11">
      <c r="B41" s="230" t="s">
        <v>803</v>
      </c>
      <c r="C41" s="231" t="s">
        <v>230</v>
      </c>
      <c r="D41" s="232">
        <v>413.33999999999992</v>
      </c>
      <c r="E41" s="233">
        <v>6837.9</v>
      </c>
      <c r="F41" s="234">
        <v>2826377.5859999992</v>
      </c>
      <c r="G41" s="233">
        <v>7322.9</v>
      </c>
      <c r="H41" s="234">
        <v>36248355</v>
      </c>
      <c r="I41" s="199"/>
      <c r="J41" s="271"/>
      <c r="K41" s="271"/>
    </row>
    <row r="42" spans="2:11">
      <c r="B42" s="230" t="s">
        <v>481</v>
      </c>
      <c r="C42" s="231" t="s">
        <v>230</v>
      </c>
      <c r="D42" s="232">
        <v>138.69200000166893</v>
      </c>
      <c r="E42" s="233">
        <v>6837.9</v>
      </c>
      <c r="F42" s="234">
        <v>948362.02681141195</v>
      </c>
      <c r="G42" s="233">
        <v>7322.9</v>
      </c>
      <c r="H42" s="234">
        <v>0</v>
      </c>
      <c r="I42" s="199"/>
      <c r="J42" s="271"/>
      <c r="K42" s="271"/>
    </row>
    <row r="43" spans="2:11">
      <c r="B43" s="230" t="s">
        <v>270</v>
      </c>
      <c r="C43" s="231" t="s">
        <v>230</v>
      </c>
      <c r="D43" s="232">
        <v>1873.1400000000067</v>
      </c>
      <c r="E43" s="233">
        <v>6837.9</v>
      </c>
      <c r="F43" s="234">
        <v>12808344.006000046</v>
      </c>
      <c r="G43" s="233">
        <v>7322.9</v>
      </c>
      <c r="H43" s="234">
        <v>11410762.467000289</v>
      </c>
      <c r="I43" s="199"/>
      <c r="J43" s="271"/>
      <c r="K43" s="271"/>
    </row>
    <row r="44" spans="2:11">
      <c r="B44" s="230" t="s">
        <v>804</v>
      </c>
      <c r="C44" s="231" t="s">
        <v>230</v>
      </c>
      <c r="D44" s="232">
        <v>27648.039999999979</v>
      </c>
      <c r="E44" s="233">
        <v>6837.9</v>
      </c>
      <c r="F44" s="234">
        <v>189054532.71599984</v>
      </c>
      <c r="G44" s="233">
        <v>7322.9</v>
      </c>
      <c r="H44" s="234">
        <v>166835799.97500008</v>
      </c>
      <c r="I44" s="199"/>
      <c r="J44" s="271"/>
      <c r="K44" s="271"/>
    </row>
    <row r="45" spans="2:11">
      <c r="B45" s="229" t="s">
        <v>354</v>
      </c>
      <c r="C45" s="229"/>
      <c r="D45" s="235"/>
      <c r="E45" s="236"/>
      <c r="F45" s="229"/>
      <c r="G45" s="236"/>
      <c r="H45" s="533"/>
      <c r="I45" s="199"/>
    </row>
    <row r="46" spans="2:11">
      <c r="B46" s="230" t="s">
        <v>221</v>
      </c>
      <c r="C46" s="231" t="s">
        <v>230</v>
      </c>
      <c r="D46" s="232">
        <v>3500.02</v>
      </c>
      <c r="E46" s="233">
        <v>6837.9</v>
      </c>
      <c r="F46" s="234">
        <v>23932786.757999998</v>
      </c>
      <c r="G46" s="233">
        <v>7322.9</v>
      </c>
      <c r="H46" s="234">
        <v>51260300</v>
      </c>
      <c r="I46" s="199"/>
      <c r="J46" s="271"/>
      <c r="K46" s="271"/>
    </row>
    <row r="47" spans="2:11">
      <c r="B47" s="237" t="s">
        <v>231</v>
      </c>
      <c r="C47" s="231"/>
      <c r="D47" s="454">
        <v>8048429.4392000204</v>
      </c>
      <c r="E47" s="238"/>
      <c r="F47" s="239">
        <v>55034355662.305824</v>
      </c>
      <c r="G47" s="240"/>
      <c r="H47" s="239">
        <v>75764277882.384476</v>
      </c>
      <c r="I47" s="291"/>
      <c r="J47" s="200"/>
    </row>
    <row r="48" spans="2:11">
      <c r="B48" s="227" t="s">
        <v>170</v>
      </c>
      <c r="C48" s="241"/>
      <c r="D48" s="242"/>
      <c r="E48" s="241"/>
      <c r="F48" s="241"/>
      <c r="G48" s="241"/>
      <c r="H48" s="228"/>
      <c r="I48" s="199"/>
    </row>
    <row r="49" spans="2:11">
      <c r="B49" s="227" t="s">
        <v>171</v>
      </c>
      <c r="C49" s="241"/>
      <c r="D49" s="242"/>
      <c r="E49" s="241"/>
      <c r="F49" s="241"/>
      <c r="G49" s="241"/>
      <c r="H49" s="228"/>
      <c r="I49" s="199"/>
    </row>
    <row r="50" spans="2:11">
      <c r="B50" s="229" t="s">
        <v>482</v>
      </c>
      <c r="C50" s="243"/>
      <c r="D50" s="235"/>
      <c r="E50" s="229"/>
      <c r="F50" s="229"/>
      <c r="G50" s="229"/>
      <c r="H50" s="533"/>
      <c r="I50" s="199"/>
    </row>
    <row r="51" spans="2:11">
      <c r="B51" s="244" t="s">
        <v>276</v>
      </c>
      <c r="C51" s="231" t="s">
        <v>230</v>
      </c>
      <c r="D51" s="232">
        <v>-12229.644000001252</v>
      </c>
      <c r="E51" s="233">
        <v>6850.05</v>
      </c>
      <c r="F51" s="234">
        <v>-83773672.882208571</v>
      </c>
      <c r="G51" s="233">
        <v>7339.62</v>
      </c>
      <c r="H51" s="234">
        <v>-11562778.631074125</v>
      </c>
      <c r="I51" s="199"/>
      <c r="J51" s="271"/>
      <c r="K51" s="271"/>
    </row>
    <row r="52" spans="2:11">
      <c r="B52" s="244" t="s">
        <v>483</v>
      </c>
      <c r="C52" s="231" t="s">
        <v>230</v>
      </c>
      <c r="D52" s="232">
        <v>-2099.1400000000003</v>
      </c>
      <c r="E52" s="233">
        <v>6850.05</v>
      </c>
      <c r="F52" s="234">
        <v>-14379213.957000002</v>
      </c>
      <c r="G52" s="233">
        <v>7339.62</v>
      </c>
      <c r="H52" s="234">
        <v>-6524775.3876002906</v>
      </c>
      <c r="I52" s="199"/>
      <c r="J52" s="271"/>
      <c r="K52" s="271"/>
    </row>
    <row r="53" spans="2:11">
      <c r="B53" s="244" t="s">
        <v>484</v>
      </c>
      <c r="C53" s="231" t="s">
        <v>230</v>
      </c>
      <c r="D53" s="232">
        <v>-21118.699999988079</v>
      </c>
      <c r="E53" s="233">
        <v>6850.05</v>
      </c>
      <c r="F53" s="234">
        <v>-144664150.93491834</v>
      </c>
      <c r="G53" s="233">
        <v>7339.62</v>
      </c>
      <c r="H53" s="234">
        <v>-154573204.55827001</v>
      </c>
      <c r="I53" s="199"/>
      <c r="J53" s="271"/>
      <c r="K53" s="271"/>
    </row>
    <row r="54" spans="2:11">
      <c r="B54" s="244" t="s">
        <v>805</v>
      </c>
      <c r="C54" s="231" t="s">
        <v>230</v>
      </c>
      <c r="D54" s="232">
        <v>-74.849999999999909</v>
      </c>
      <c r="E54" s="233">
        <v>6850.05</v>
      </c>
      <c r="F54" s="234">
        <v>-512726.24249999941</v>
      </c>
      <c r="G54" s="233">
        <v>7339.62</v>
      </c>
      <c r="H54" s="234">
        <v>0</v>
      </c>
      <c r="I54" s="199"/>
      <c r="J54" s="271"/>
      <c r="K54" s="271"/>
    </row>
    <row r="55" spans="2:11">
      <c r="B55" s="229" t="s">
        <v>485</v>
      </c>
      <c r="C55" s="243"/>
      <c r="D55" s="235"/>
      <c r="E55" s="235"/>
      <c r="F55" s="245"/>
      <c r="G55" s="246"/>
      <c r="H55" s="533"/>
      <c r="I55" s="199"/>
      <c r="J55" s="271"/>
      <c r="K55" s="271"/>
    </row>
    <row r="56" spans="2:11">
      <c r="B56" s="230" t="s">
        <v>486</v>
      </c>
      <c r="C56" s="231" t="s">
        <v>230</v>
      </c>
      <c r="D56" s="232">
        <v>0</v>
      </c>
      <c r="E56" s="233">
        <v>6850.05</v>
      </c>
      <c r="F56" s="234">
        <v>0</v>
      </c>
      <c r="G56" s="233">
        <v>7339.62</v>
      </c>
      <c r="H56" s="234">
        <v>0</v>
      </c>
      <c r="I56" s="199"/>
      <c r="J56" s="271"/>
      <c r="K56" s="271"/>
    </row>
    <row r="57" spans="2:11">
      <c r="B57" s="229" t="s">
        <v>487</v>
      </c>
      <c r="C57" s="243"/>
      <c r="D57" s="235"/>
      <c r="E57" s="235"/>
      <c r="F57" s="245"/>
      <c r="G57" s="246"/>
      <c r="H57" s="533"/>
      <c r="I57" s="199"/>
      <c r="J57" s="271"/>
      <c r="K57" s="271"/>
    </row>
    <row r="58" spans="2:11">
      <c r="B58" s="244" t="s">
        <v>488</v>
      </c>
      <c r="C58" s="231" t="s">
        <v>230</v>
      </c>
      <c r="D58" s="232">
        <v>-131.6400000000001</v>
      </c>
      <c r="E58" s="233">
        <v>6850.05</v>
      </c>
      <c r="F58" s="234">
        <v>-901740.58200000075</v>
      </c>
      <c r="G58" s="233">
        <v>7339.62</v>
      </c>
      <c r="H58" s="234">
        <v>-9913404.5453999974</v>
      </c>
      <c r="I58" s="199"/>
      <c r="J58" s="271"/>
      <c r="K58" s="271"/>
    </row>
    <row r="59" spans="2:11">
      <c r="B59" s="244" t="s">
        <v>279</v>
      </c>
      <c r="C59" s="231" t="s">
        <v>230</v>
      </c>
      <c r="D59" s="232">
        <v>-6577556.9579000212</v>
      </c>
      <c r="E59" s="233">
        <v>6850.05</v>
      </c>
      <c r="F59" s="234">
        <v>-45056594039.463043</v>
      </c>
      <c r="G59" s="233">
        <v>7339.62</v>
      </c>
      <c r="H59" s="234">
        <v>-68781418599.604187</v>
      </c>
      <c r="I59" s="199"/>
      <c r="J59" s="271"/>
      <c r="K59" s="271"/>
    </row>
    <row r="60" spans="2:11">
      <c r="B60" s="237" t="s">
        <v>379</v>
      </c>
      <c r="C60" s="231"/>
      <c r="D60" s="247">
        <v>-6613210.9319000104</v>
      </c>
      <c r="E60" s="232"/>
      <c r="F60" s="245">
        <v>-45300825544.061668</v>
      </c>
      <c r="G60" s="234"/>
      <c r="H60" s="245">
        <v>-68963992762.726532</v>
      </c>
      <c r="I60" s="199"/>
    </row>
    <row r="61" spans="2:11">
      <c r="D61" s="272"/>
    </row>
    <row r="63" spans="2:11">
      <c r="B63" s="203" t="s">
        <v>489</v>
      </c>
      <c r="H63" s="200"/>
    </row>
    <row r="64" spans="2:11">
      <c r="H64" s="200"/>
    </row>
    <row r="65" spans="1:11" s="273" customFormat="1" ht="20.399999999999999" customHeight="1">
      <c r="B65" s="628" t="s">
        <v>490</v>
      </c>
      <c r="C65" s="628" t="s">
        <v>806</v>
      </c>
      <c r="D65" s="628" t="s">
        <v>717</v>
      </c>
      <c r="E65" s="628" t="s">
        <v>807</v>
      </c>
      <c r="F65" s="628" t="s">
        <v>808</v>
      </c>
      <c r="H65" s="200"/>
      <c r="I65" s="200"/>
    </row>
    <row r="66" spans="1:11" ht="36.6" customHeight="1">
      <c r="B66" s="629"/>
      <c r="C66" s="629"/>
      <c r="D66" s="629"/>
      <c r="E66" s="629"/>
      <c r="F66" s="629"/>
      <c r="G66" s="274"/>
      <c r="H66" s="200"/>
      <c r="J66" s="274"/>
      <c r="K66" s="274"/>
    </row>
    <row r="67" spans="1:11" ht="34.950000000000003" customHeight="1">
      <c r="B67" s="249" t="s">
        <v>491</v>
      </c>
      <c r="C67" s="240">
        <v>6837.9</v>
      </c>
      <c r="D67" s="250">
        <v>2287866614</v>
      </c>
      <c r="E67" s="240">
        <v>7322.9</v>
      </c>
      <c r="F67" s="250">
        <v>2455783775</v>
      </c>
      <c r="H67" s="200"/>
      <c r="J67" s="274"/>
    </row>
    <row r="68" spans="1:11" ht="34.950000000000003" customHeight="1">
      <c r="B68" s="249" t="s">
        <v>492</v>
      </c>
      <c r="C68" s="240">
        <v>6837.9</v>
      </c>
      <c r="D68" s="250">
        <v>1646950614</v>
      </c>
      <c r="E68" s="240">
        <v>7322.9</v>
      </c>
      <c r="F68" s="250">
        <v>1212172601</v>
      </c>
      <c r="H68" s="200"/>
      <c r="J68" s="274"/>
    </row>
    <row r="69" spans="1:11" s="205" customFormat="1" ht="20.399999999999999" customHeight="1">
      <c r="B69" s="251" t="s">
        <v>718</v>
      </c>
      <c r="C69" s="252"/>
      <c r="D69" s="252">
        <v>3934817228</v>
      </c>
      <c r="E69" s="252"/>
      <c r="F69" s="252">
        <v>3667956376</v>
      </c>
      <c r="H69" s="275"/>
      <c r="I69" s="276"/>
      <c r="J69" s="277"/>
    </row>
    <row r="70" spans="1:11" ht="34.950000000000003" customHeight="1">
      <c r="B70" s="249" t="s">
        <v>493</v>
      </c>
      <c r="C70" s="240">
        <v>6850.05</v>
      </c>
      <c r="D70" s="234">
        <v>-3123719795</v>
      </c>
      <c r="E70" s="240">
        <v>7339.62</v>
      </c>
      <c r="F70" s="234">
        <v>-2480714502</v>
      </c>
      <c r="H70" s="200"/>
      <c r="J70" s="274"/>
    </row>
    <row r="71" spans="1:11" ht="34.950000000000003" customHeight="1">
      <c r="B71" s="249" t="s">
        <v>494</v>
      </c>
      <c r="C71" s="240">
        <v>6850.05</v>
      </c>
      <c r="D71" s="234">
        <v>-734577436</v>
      </c>
      <c r="E71" s="240">
        <v>7339.62</v>
      </c>
      <c r="F71" s="234">
        <v>-1208653992</v>
      </c>
      <c r="H71" s="200"/>
      <c r="J71" s="274"/>
    </row>
    <row r="72" spans="1:11" s="205" customFormat="1" ht="20.399999999999999" customHeight="1">
      <c r="B72" s="251" t="s">
        <v>719</v>
      </c>
      <c r="C72" s="252"/>
      <c r="D72" s="253">
        <v>-3858297231</v>
      </c>
      <c r="E72" s="252"/>
      <c r="F72" s="253">
        <v>-3689368494</v>
      </c>
      <c r="H72" s="275"/>
      <c r="I72" s="276"/>
      <c r="J72" s="277"/>
    </row>
    <row r="73" spans="1:11" s="205" customFormat="1" ht="20.399999999999999" customHeight="1">
      <c r="B73" s="251" t="s">
        <v>720</v>
      </c>
      <c r="C73" s="252"/>
      <c r="D73" s="253">
        <v>76519997</v>
      </c>
      <c r="E73" s="252"/>
      <c r="F73" s="253">
        <v>-21412118</v>
      </c>
      <c r="H73" s="275"/>
      <c r="I73" s="276"/>
      <c r="J73" s="277"/>
    </row>
    <row r="74" spans="1:11">
      <c r="D74" s="278"/>
    </row>
    <row r="75" spans="1:11">
      <c r="D75" s="278"/>
    </row>
    <row r="76" spans="1:11">
      <c r="B76" s="203" t="s">
        <v>495</v>
      </c>
      <c r="C76" s="279"/>
      <c r="H76" s="209"/>
      <c r="I76" s="209"/>
    </row>
    <row r="77" spans="1:11">
      <c r="B77" s="199" t="s">
        <v>496</v>
      </c>
      <c r="I77" s="209"/>
    </row>
    <row r="78" spans="1:11">
      <c r="B78" s="280"/>
      <c r="C78" s="281"/>
      <c r="D78" s="281"/>
    </row>
    <row r="79" spans="1:11" ht="28.95" customHeight="1">
      <c r="B79" s="455" t="s">
        <v>137</v>
      </c>
      <c r="C79" s="282" t="s">
        <v>497</v>
      </c>
      <c r="D79" s="262">
        <v>45107</v>
      </c>
      <c r="E79" s="262">
        <v>44926</v>
      </c>
      <c r="G79" s="458"/>
      <c r="H79" s="457"/>
    </row>
    <row r="80" spans="1:11">
      <c r="A80" s="201"/>
      <c r="B80" s="283" t="s">
        <v>98</v>
      </c>
      <c r="C80" s="284" t="s">
        <v>258</v>
      </c>
      <c r="D80" s="285"/>
      <c r="E80" s="285"/>
      <c r="G80" s="458"/>
      <c r="H80" s="457"/>
    </row>
    <row r="81" spans="1:11">
      <c r="A81" s="201"/>
      <c r="B81" s="286" t="s">
        <v>498</v>
      </c>
      <c r="C81" s="284" t="s">
        <v>499</v>
      </c>
      <c r="D81" s="285">
        <v>16000000</v>
      </c>
      <c r="E81" s="285">
        <v>193084485</v>
      </c>
      <c r="G81" s="458"/>
      <c r="H81" s="457"/>
    </row>
    <row r="82" spans="1:11">
      <c r="A82" s="201"/>
      <c r="B82" s="286" t="s">
        <v>500</v>
      </c>
      <c r="C82" s="284" t="s">
        <v>501</v>
      </c>
      <c r="D82" s="285">
        <v>7004042</v>
      </c>
      <c r="E82" s="285">
        <v>2751814</v>
      </c>
      <c r="G82" s="458"/>
      <c r="H82" s="457"/>
    </row>
    <row r="83" spans="1:11">
      <c r="A83" s="201"/>
      <c r="B83" s="286" t="s">
        <v>502</v>
      </c>
      <c r="C83" s="284" t="s">
        <v>499</v>
      </c>
      <c r="D83" s="285">
        <v>43548143</v>
      </c>
      <c r="E83" s="285">
        <v>383783531.77200001</v>
      </c>
      <c r="G83" s="458"/>
      <c r="H83" s="457"/>
    </row>
    <row r="84" spans="1:11">
      <c r="A84" s="201"/>
      <c r="B84" s="286" t="s">
        <v>503</v>
      </c>
      <c r="C84" s="284" t="s">
        <v>501</v>
      </c>
      <c r="D84" s="285">
        <v>18207640</v>
      </c>
      <c r="E84" s="285">
        <v>141112.283</v>
      </c>
    </row>
    <row r="85" spans="1:11">
      <c r="A85" s="201"/>
      <c r="B85" s="286" t="s">
        <v>809</v>
      </c>
      <c r="C85" s="284" t="s">
        <v>501</v>
      </c>
      <c r="D85" s="285">
        <v>189317300</v>
      </c>
      <c r="E85" s="285">
        <v>137559373</v>
      </c>
    </row>
    <row r="86" spans="1:11">
      <c r="A86" s="201"/>
      <c r="B86" s="286" t="s">
        <v>810</v>
      </c>
      <c r="C86" s="284" t="s">
        <v>501</v>
      </c>
      <c r="D86" s="285">
        <v>101861516</v>
      </c>
      <c r="E86" s="285">
        <v>418369505</v>
      </c>
    </row>
    <row r="87" spans="1:11" s="203" customFormat="1">
      <c r="A87" s="202"/>
      <c r="B87" s="283" t="s">
        <v>504</v>
      </c>
      <c r="C87" s="287"/>
      <c r="D87" s="288"/>
      <c r="E87" s="288"/>
      <c r="I87" s="200"/>
      <c r="J87" s="199"/>
      <c r="K87" s="199"/>
    </row>
    <row r="88" spans="1:11" s="203" customFormat="1">
      <c r="A88" s="202"/>
      <c r="B88" s="286" t="s">
        <v>505</v>
      </c>
      <c r="C88" s="284" t="s">
        <v>499</v>
      </c>
      <c r="D88" s="285">
        <v>2181745116</v>
      </c>
      <c r="E88" s="285">
        <v>6983989</v>
      </c>
      <c r="I88" s="200"/>
      <c r="J88" s="199"/>
      <c r="K88" s="199"/>
    </row>
    <row r="89" spans="1:11" s="203" customFormat="1">
      <c r="A89" s="202"/>
      <c r="B89" s="286" t="s">
        <v>506</v>
      </c>
      <c r="C89" s="284" t="s">
        <v>499</v>
      </c>
      <c r="D89" s="285">
        <v>7000000</v>
      </c>
      <c r="E89" s="285">
        <v>7000000</v>
      </c>
      <c r="I89" s="200"/>
      <c r="J89" s="199"/>
      <c r="K89" s="199"/>
    </row>
    <row r="90" spans="1:11" s="203" customFormat="1">
      <c r="A90" s="202"/>
      <c r="B90" s="286" t="s">
        <v>507</v>
      </c>
      <c r="C90" s="284" t="s">
        <v>499</v>
      </c>
      <c r="D90" s="285">
        <v>50247342</v>
      </c>
      <c r="E90" s="285">
        <v>50696436.699999996</v>
      </c>
      <c r="I90" s="200"/>
      <c r="J90" s="199"/>
      <c r="K90" s="199"/>
    </row>
    <row r="91" spans="1:11" s="203" customFormat="1">
      <c r="A91" s="202"/>
      <c r="B91" s="286" t="s">
        <v>508</v>
      </c>
      <c r="C91" s="284" t="s">
        <v>499</v>
      </c>
      <c r="D91" s="285">
        <v>782755528</v>
      </c>
      <c r="E91" s="285">
        <v>55866770.244999997</v>
      </c>
      <c r="G91" s="458"/>
      <c r="H91" s="457"/>
      <c r="I91" s="200"/>
      <c r="J91" s="199"/>
      <c r="K91" s="199"/>
    </row>
    <row r="92" spans="1:11">
      <c r="A92" s="201"/>
      <c r="B92" s="283" t="s">
        <v>509</v>
      </c>
      <c r="C92" s="284"/>
      <c r="D92" s="285"/>
      <c r="E92" s="285"/>
    </row>
    <row r="93" spans="1:11">
      <c r="A93" s="201"/>
      <c r="B93" s="286" t="s">
        <v>510</v>
      </c>
      <c r="C93" s="284" t="s">
        <v>499</v>
      </c>
      <c r="D93" s="285">
        <v>7043913</v>
      </c>
      <c r="E93" s="285">
        <v>7428913</v>
      </c>
    </row>
    <row r="94" spans="1:11">
      <c r="A94" s="201"/>
      <c r="B94" s="286" t="s">
        <v>511</v>
      </c>
      <c r="C94" s="284" t="s">
        <v>499</v>
      </c>
      <c r="D94" s="285">
        <v>300813</v>
      </c>
      <c r="E94" s="285">
        <v>300775</v>
      </c>
    </row>
    <row r="95" spans="1:11">
      <c r="A95" s="201"/>
      <c r="B95" s="286" t="s">
        <v>512</v>
      </c>
      <c r="C95" s="284" t="s">
        <v>499</v>
      </c>
      <c r="D95" s="285">
        <v>49035106</v>
      </c>
      <c r="E95" s="285">
        <v>49473365.941999994</v>
      </c>
    </row>
    <row r="96" spans="1:11">
      <c r="A96" s="201"/>
      <c r="B96" s="283" t="s">
        <v>513</v>
      </c>
      <c r="C96" s="284"/>
      <c r="D96" s="285"/>
      <c r="E96" s="285"/>
    </row>
    <row r="97" spans="1:8">
      <c r="A97" s="201"/>
      <c r="B97" s="286" t="s">
        <v>514</v>
      </c>
      <c r="C97" s="284" t="s">
        <v>499</v>
      </c>
      <c r="D97" s="285">
        <v>7934146</v>
      </c>
      <c r="E97" s="285">
        <v>10218462</v>
      </c>
    </row>
    <row r="98" spans="1:8">
      <c r="A98" s="201"/>
      <c r="B98" s="286" t="s">
        <v>710</v>
      </c>
      <c r="C98" s="284" t="s">
        <v>499</v>
      </c>
      <c r="D98" s="285">
        <v>2000000</v>
      </c>
      <c r="E98" s="285">
        <v>31846193.665000003</v>
      </c>
    </row>
    <row r="99" spans="1:8">
      <c r="A99" s="201"/>
      <c r="B99" s="286" t="s">
        <v>515</v>
      </c>
      <c r="C99" s="284" t="s">
        <v>499</v>
      </c>
      <c r="D99" s="285">
        <v>20193073</v>
      </c>
      <c r="E99" s="285">
        <v>2000000</v>
      </c>
    </row>
    <row r="100" spans="1:8">
      <c r="A100" s="201"/>
      <c r="B100" s="286" t="s">
        <v>709</v>
      </c>
      <c r="C100" s="284" t="s">
        <v>499</v>
      </c>
      <c r="D100" s="285">
        <v>7258030</v>
      </c>
      <c r="E100" s="285">
        <v>7322900</v>
      </c>
    </row>
    <row r="101" spans="1:8">
      <c r="A101" s="201"/>
      <c r="B101" s="283" t="s">
        <v>516</v>
      </c>
      <c r="C101" s="284"/>
      <c r="D101" s="285"/>
      <c r="E101" s="285"/>
    </row>
    <row r="102" spans="1:8">
      <c r="A102" s="201"/>
      <c r="B102" s="286" t="s">
        <v>517</v>
      </c>
      <c r="C102" s="284" t="s">
        <v>499</v>
      </c>
      <c r="D102" s="285">
        <v>90522</v>
      </c>
      <c r="E102" s="285">
        <v>3825209</v>
      </c>
    </row>
    <row r="103" spans="1:8">
      <c r="A103" s="201"/>
      <c r="B103" s="286" t="s">
        <v>518</v>
      </c>
      <c r="C103" s="284" t="s">
        <v>499</v>
      </c>
      <c r="D103" s="285">
        <v>39992</v>
      </c>
      <c r="E103" s="285">
        <v>40349.178999999996</v>
      </c>
    </row>
    <row r="104" spans="1:8">
      <c r="A104" s="201"/>
      <c r="B104" s="283" t="s">
        <v>811</v>
      </c>
      <c r="C104" s="284"/>
      <c r="D104" s="285"/>
      <c r="E104" s="285"/>
    </row>
    <row r="105" spans="1:8">
      <c r="A105" s="201"/>
      <c r="B105" s="286" t="s">
        <v>519</v>
      </c>
      <c r="C105" s="284" t="s">
        <v>499</v>
      </c>
      <c r="D105" s="285">
        <v>0</v>
      </c>
      <c r="E105" s="285">
        <v>11526</v>
      </c>
    </row>
    <row r="106" spans="1:8">
      <c r="A106" s="201"/>
      <c r="B106" s="286" t="s">
        <v>520</v>
      </c>
      <c r="C106" s="284" t="s">
        <v>499</v>
      </c>
      <c r="D106" s="285">
        <v>0</v>
      </c>
      <c r="E106" s="285">
        <v>17282.043999999998</v>
      </c>
    </row>
    <row r="107" spans="1:8">
      <c r="A107" s="201"/>
      <c r="B107" s="283" t="s">
        <v>521</v>
      </c>
      <c r="C107" s="284"/>
      <c r="D107" s="285"/>
      <c r="E107" s="285"/>
    </row>
    <row r="108" spans="1:8">
      <c r="A108" s="201"/>
      <c r="B108" s="286" t="s">
        <v>522</v>
      </c>
      <c r="C108" s="284" t="s">
        <v>499</v>
      </c>
      <c r="D108" s="285">
        <v>10047228</v>
      </c>
      <c r="E108" s="285">
        <v>10047228</v>
      </c>
    </row>
    <row r="109" spans="1:8">
      <c r="A109" s="201"/>
      <c r="B109" s="286" t="s">
        <v>261</v>
      </c>
      <c r="C109" s="284" t="s">
        <v>499</v>
      </c>
      <c r="D109" s="285">
        <v>3638057417</v>
      </c>
      <c r="E109" s="285">
        <v>0</v>
      </c>
    </row>
    <row r="110" spans="1:8">
      <c r="A110" s="201"/>
      <c r="B110" s="283" t="s">
        <v>523</v>
      </c>
      <c r="C110" s="284"/>
      <c r="D110" s="285"/>
      <c r="E110" s="285"/>
    </row>
    <row r="111" spans="1:8">
      <c r="A111" s="201"/>
      <c r="B111" s="286" t="s">
        <v>524</v>
      </c>
      <c r="C111" s="284" t="s">
        <v>525</v>
      </c>
      <c r="D111" s="285">
        <v>443311167</v>
      </c>
      <c r="E111" s="285">
        <v>4974498</v>
      </c>
    </row>
    <row r="112" spans="1:8">
      <c r="A112" s="201"/>
      <c r="B112" s="286" t="s">
        <v>526</v>
      </c>
      <c r="C112" s="284" t="s">
        <v>499</v>
      </c>
      <c r="D112" s="285">
        <v>263233</v>
      </c>
      <c r="E112" s="285">
        <v>263056</v>
      </c>
      <c r="G112" s="458"/>
      <c r="H112" s="457"/>
    </row>
    <row r="113" spans="1:8">
      <c r="A113" s="201"/>
      <c r="B113" s="286" t="s">
        <v>527</v>
      </c>
      <c r="C113" s="284" t="s">
        <v>525</v>
      </c>
      <c r="D113" s="285">
        <v>16544895</v>
      </c>
      <c r="E113" s="285">
        <v>21818800.237</v>
      </c>
      <c r="G113" s="458"/>
      <c r="H113" s="457"/>
    </row>
    <row r="114" spans="1:8">
      <c r="A114" s="201"/>
      <c r="B114" s="286" t="s">
        <v>528</v>
      </c>
      <c r="C114" s="284" t="s">
        <v>499</v>
      </c>
      <c r="D114" s="285">
        <v>55154423</v>
      </c>
      <c r="E114" s="285">
        <v>93623130.041999996</v>
      </c>
    </row>
    <row r="115" spans="1:8">
      <c r="A115" s="201"/>
      <c r="B115" s="283" t="s">
        <v>529</v>
      </c>
      <c r="C115" s="284"/>
      <c r="D115" s="285"/>
      <c r="E115" s="285"/>
      <c r="G115" s="458"/>
      <c r="H115" s="457"/>
    </row>
    <row r="116" spans="1:8">
      <c r="A116" s="201"/>
      <c r="B116" s="286" t="s">
        <v>530</v>
      </c>
      <c r="C116" s="284" t="s">
        <v>499</v>
      </c>
      <c r="D116" s="285">
        <v>8817142</v>
      </c>
      <c r="E116" s="285">
        <v>4492234</v>
      </c>
    </row>
    <row r="117" spans="1:8">
      <c r="A117" s="201"/>
      <c r="B117" s="286" t="s">
        <v>531</v>
      </c>
      <c r="C117" s="284" t="s">
        <v>499</v>
      </c>
      <c r="D117" s="285">
        <v>75585124</v>
      </c>
      <c r="E117" s="285">
        <v>48960762.941999994</v>
      </c>
    </row>
    <row r="118" spans="1:8">
      <c r="A118" s="201"/>
      <c r="B118" s="286" t="s">
        <v>812</v>
      </c>
      <c r="C118" s="284" t="s">
        <v>499</v>
      </c>
      <c r="D118" s="285">
        <v>5000000</v>
      </c>
      <c r="E118" s="285">
        <v>5000000</v>
      </c>
    </row>
    <row r="119" spans="1:8">
      <c r="A119" s="201"/>
      <c r="B119" s="286" t="s">
        <v>813</v>
      </c>
      <c r="C119" s="284" t="s">
        <v>499</v>
      </c>
      <c r="D119" s="285">
        <v>22170959</v>
      </c>
      <c r="E119" s="285">
        <v>21819532.526999999</v>
      </c>
      <c r="G119" s="458"/>
      <c r="H119" s="457"/>
    </row>
    <row r="120" spans="1:8">
      <c r="A120" s="201"/>
      <c r="B120" s="283" t="s">
        <v>532</v>
      </c>
      <c r="C120" s="284"/>
      <c r="D120" s="285"/>
      <c r="E120" s="285">
        <v>0</v>
      </c>
    </row>
    <row r="121" spans="1:8">
      <c r="A121" s="201"/>
      <c r="B121" s="286" t="s">
        <v>533</v>
      </c>
      <c r="C121" s="284" t="s">
        <v>499</v>
      </c>
      <c r="D121" s="285">
        <v>19191465</v>
      </c>
      <c r="E121" s="285">
        <v>6561960</v>
      </c>
    </row>
    <row r="122" spans="1:8">
      <c r="A122" s="201"/>
      <c r="B122" s="286" t="s">
        <v>534</v>
      </c>
      <c r="C122" s="284" t="s">
        <v>499</v>
      </c>
      <c r="D122" s="285">
        <v>6408500</v>
      </c>
      <c r="E122" s="285">
        <v>20155257.044</v>
      </c>
    </row>
    <row r="123" spans="1:8">
      <c r="A123" s="201"/>
      <c r="B123" s="283" t="s">
        <v>535</v>
      </c>
      <c r="C123" s="284"/>
      <c r="D123" s="285"/>
      <c r="E123" s="285">
        <v>0</v>
      </c>
    </row>
    <row r="124" spans="1:8">
      <c r="A124" s="201"/>
      <c r="B124" s="286" t="s">
        <v>536</v>
      </c>
      <c r="C124" s="284" t="s">
        <v>499</v>
      </c>
      <c r="D124" s="285">
        <v>7350425</v>
      </c>
      <c r="E124" s="285">
        <v>79702666</v>
      </c>
    </row>
    <row r="125" spans="1:8">
      <c r="A125" s="201"/>
      <c r="B125" s="286" t="s">
        <v>537</v>
      </c>
      <c r="C125" s="284" t="s">
        <v>499</v>
      </c>
      <c r="D125" s="285">
        <v>4506097</v>
      </c>
      <c r="E125" s="285">
        <v>89831332.421999991</v>
      </c>
      <c r="G125" s="458"/>
      <c r="H125" s="457"/>
    </row>
    <row r="126" spans="1:8">
      <c r="A126" s="201"/>
      <c r="B126" s="283" t="s">
        <v>538</v>
      </c>
      <c r="C126" s="284"/>
      <c r="D126" s="285"/>
      <c r="E126" s="285"/>
      <c r="G126" s="458"/>
      <c r="H126" s="457"/>
    </row>
    <row r="127" spans="1:8">
      <c r="A127" s="201"/>
      <c r="B127" s="286" t="s">
        <v>539</v>
      </c>
      <c r="C127" s="284" t="s">
        <v>499</v>
      </c>
      <c r="D127" s="285">
        <v>3800000</v>
      </c>
      <c r="E127" s="285">
        <v>3800000</v>
      </c>
    </row>
    <row r="128" spans="1:8">
      <c r="A128" s="201"/>
      <c r="B128" s="283" t="s">
        <v>540</v>
      </c>
      <c r="C128" s="284"/>
      <c r="D128" s="285"/>
      <c r="E128" s="285"/>
    </row>
    <row r="129" spans="1:5">
      <c r="A129" s="201"/>
      <c r="B129" s="286" t="s">
        <v>541</v>
      </c>
      <c r="C129" s="284" t="s">
        <v>499</v>
      </c>
      <c r="D129" s="285">
        <v>7271603</v>
      </c>
      <c r="E129" s="285">
        <v>1004792</v>
      </c>
    </row>
    <row r="130" spans="1:5">
      <c r="A130" s="201"/>
      <c r="B130" s="286" t="s">
        <v>722</v>
      </c>
      <c r="C130" s="284" t="s">
        <v>499</v>
      </c>
      <c r="D130" s="285">
        <v>785596</v>
      </c>
      <c r="E130" s="285">
        <v>7333518.2050000001</v>
      </c>
    </row>
    <row r="131" spans="1:5">
      <c r="A131" s="201"/>
      <c r="B131" s="283" t="s">
        <v>542</v>
      </c>
      <c r="C131" s="284"/>
      <c r="D131" s="285"/>
      <c r="E131" s="285"/>
    </row>
    <row r="132" spans="1:5">
      <c r="A132" s="201"/>
      <c r="B132" s="286" t="s">
        <v>543</v>
      </c>
      <c r="C132" s="284" t="s">
        <v>499</v>
      </c>
      <c r="D132" s="285">
        <v>449780</v>
      </c>
      <c r="E132" s="285">
        <v>453800.11299999995</v>
      </c>
    </row>
    <row r="133" spans="1:5">
      <c r="A133" s="201"/>
      <c r="B133" s="283" t="s">
        <v>821</v>
      </c>
      <c r="C133" s="284"/>
      <c r="D133" s="285"/>
      <c r="E133" s="285">
        <v>0</v>
      </c>
    </row>
    <row r="134" spans="1:5">
      <c r="A134" s="201"/>
      <c r="B134" s="286" t="s">
        <v>141</v>
      </c>
      <c r="C134" s="284" t="s">
        <v>499</v>
      </c>
      <c r="D134" s="285">
        <v>18185</v>
      </c>
      <c r="E134" s="285">
        <v>0</v>
      </c>
    </row>
    <row r="135" spans="1:5">
      <c r="A135" s="201"/>
      <c r="B135" s="286" t="s">
        <v>141</v>
      </c>
      <c r="C135" s="284" t="s">
        <v>499</v>
      </c>
      <c r="D135" s="285">
        <v>773411</v>
      </c>
      <c r="E135" s="285">
        <v>0</v>
      </c>
    </row>
    <row r="136" spans="1:5">
      <c r="A136" s="201"/>
      <c r="B136" s="283" t="s">
        <v>544</v>
      </c>
      <c r="C136" s="284"/>
      <c r="D136" s="285"/>
      <c r="E136" s="285">
        <v>0</v>
      </c>
    </row>
    <row r="137" spans="1:5">
      <c r="A137" s="201"/>
      <c r="B137" s="286" t="s">
        <v>545</v>
      </c>
      <c r="C137" s="284" t="s">
        <v>499</v>
      </c>
      <c r="D137" s="285">
        <v>7849527</v>
      </c>
      <c r="E137" s="285">
        <v>31157068</v>
      </c>
    </row>
    <row r="138" spans="1:5">
      <c r="A138" s="201"/>
      <c r="B138" s="286" t="s">
        <v>723</v>
      </c>
      <c r="C138" s="284" t="s">
        <v>499</v>
      </c>
      <c r="D138" s="285">
        <v>53863873</v>
      </c>
      <c r="E138" s="285">
        <v>54304649.216999993</v>
      </c>
    </row>
    <row r="139" spans="1:5">
      <c r="A139" s="201"/>
      <c r="B139" s="283" t="s">
        <v>708</v>
      </c>
      <c r="C139" s="284" t="s">
        <v>499</v>
      </c>
      <c r="D139" s="285">
        <v>1679811</v>
      </c>
      <c r="E139" s="285">
        <v>0</v>
      </c>
    </row>
    <row r="140" spans="1:5">
      <c r="A140" s="201"/>
      <c r="B140" s="286" t="s">
        <v>814</v>
      </c>
      <c r="C140" s="284" t="s">
        <v>499</v>
      </c>
      <c r="D140" s="285"/>
      <c r="E140" s="285">
        <v>1789602</v>
      </c>
    </row>
    <row r="141" spans="1:5">
      <c r="A141" s="201"/>
      <c r="B141" s="286" t="s">
        <v>815</v>
      </c>
      <c r="C141" s="284" t="s">
        <v>499</v>
      </c>
      <c r="D141" s="285">
        <v>16599042</v>
      </c>
      <c r="E141" s="285">
        <v>146.458</v>
      </c>
    </row>
    <row r="142" spans="1:5">
      <c r="A142" s="201"/>
      <c r="B142" s="283" t="s">
        <v>816</v>
      </c>
      <c r="C142" s="284"/>
      <c r="D142" s="285">
        <v>0</v>
      </c>
      <c r="E142" s="285"/>
    </row>
    <row r="143" spans="1:5">
      <c r="A143" s="201"/>
      <c r="B143" s="286" t="s">
        <v>814</v>
      </c>
      <c r="C143" s="284" t="s">
        <v>499</v>
      </c>
      <c r="D143" s="285">
        <v>0</v>
      </c>
      <c r="E143" s="285">
        <v>6391583</v>
      </c>
    </row>
    <row r="144" spans="1:5">
      <c r="A144" s="201"/>
      <c r="B144" s="286" t="s">
        <v>815</v>
      </c>
      <c r="C144" s="284" t="s">
        <v>499</v>
      </c>
      <c r="D144" s="285">
        <v>0</v>
      </c>
      <c r="E144" s="285">
        <v>21813600.978</v>
      </c>
    </row>
    <row r="145" spans="1:10">
      <c r="A145" s="201"/>
      <c r="B145" s="283" t="s">
        <v>820</v>
      </c>
      <c r="C145" s="284"/>
      <c r="D145" s="285"/>
      <c r="E145" s="285"/>
    </row>
    <row r="146" spans="1:10">
      <c r="A146" s="201"/>
      <c r="B146" s="286" t="s">
        <v>260</v>
      </c>
      <c r="C146" s="284" t="s">
        <v>499</v>
      </c>
      <c r="D146" s="285">
        <v>3948930</v>
      </c>
      <c r="E146" s="285">
        <v>0</v>
      </c>
    </row>
    <row r="147" spans="1:10">
      <c r="A147" s="201"/>
      <c r="B147" s="283" t="s">
        <v>817</v>
      </c>
      <c r="C147" s="284"/>
      <c r="D147" s="285"/>
      <c r="E147" s="285"/>
    </row>
    <row r="148" spans="1:10">
      <c r="A148" s="201"/>
      <c r="B148" s="286" t="s">
        <v>818</v>
      </c>
      <c r="C148" s="284" t="s">
        <v>499</v>
      </c>
      <c r="D148" s="285">
        <v>37335887</v>
      </c>
      <c r="E148" s="285">
        <v>947</v>
      </c>
    </row>
    <row r="149" spans="1:10">
      <c r="A149" s="201"/>
      <c r="B149" s="286" t="s">
        <v>819</v>
      </c>
      <c r="C149" s="284" t="s">
        <v>499</v>
      </c>
      <c r="D149" s="285">
        <v>6132525</v>
      </c>
      <c r="E149" s="285">
        <v>2343328</v>
      </c>
    </row>
    <row r="150" spans="1:10">
      <c r="A150" s="201"/>
      <c r="B150" s="286" t="s">
        <v>770</v>
      </c>
      <c r="C150" s="284" t="s">
        <v>499</v>
      </c>
      <c r="D150" s="285">
        <v>149</v>
      </c>
      <c r="E150" s="285">
        <v>0</v>
      </c>
    </row>
    <row r="151" spans="1:10">
      <c r="A151" s="201"/>
      <c r="B151" s="286" t="s">
        <v>771</v>
      </c>
      <c r="C151" s="284" t="s">
        <v>499</v>
      </c>
      <c r="D151" s="285">
        <v>2322860</v>
      </c>
      <c r="E151" s="285">
        <v>0</v>
      </c>
    </row>
    <row r="152" spans="1:10">
      <c r="B152" s="456" t="s">
        <v>546</v>
      </c>
      <c r="C152" s="289" t="s">
        <v>546</v>
      </c>
      <c r="D152" s="290">
        <v>7946821476</v>
      </c>
      <c r="E152" s="290">
        <v>1906365485.0149992</v>
      </c>
      <c r="F152" s="291"/>
      <c r="G152" s="291"/>
    </row>
    <row r="153" spans="1:10">
      <c r="C153" s="292"/>
      <c r="D153" s="292"/>
    </row>
    <row r="154" spans="1:10">
      <c r="D154" s="293"/>
    </row>
    <row r="155" spans="1:10" s="294" customFormat="1">
      <c r="B155" s="203" t="s">
        <v>547</v>
      </c>
      <c r="C155" s="295"/>
      <c r="D155" s="320"/>
      <c r="I155" s="296"/>
    </row>
    <row r="156" spans="1:10" s="294" customFormat="1">
      <c r="B156" s="203"/>
      <c r="I156" s="296"/>
    </row>
    <row r="157" spans="1:10" s="294" customFormat="1">
      <c r="B157" s="203" t="s">
        <v>548</v>
      </c>
      <c r="I157" s="296"/>
    </row>
    <row r="158" spans="1:10" s="294" customFormat="1">
      <c r="B158" s="199" t="s">
        <v>822</v>
      </c>
      <c r="I158" s="296"/>
    </row>
    <row r="159" spans="1:10" s="294" customFormat="1">
      <c r="B159" s="203"/>
      <c r="I159" s="296"/>
    </row>
    <row r="160" spans="1:10" s="294" customFormat="1" ht="18" customHeight="1">
      <c r="B160" s="626" t="s">
        <v>549</v>
      </c>
      <c r="C160" s="646"/>
      <c r="D160" s="646"/>
      <c r="E160" s="646"/>
      <c r="F160" s="646"/>
      <c r="G160" s="627"/>
      <c r="H160" s="626" t="s">
        <v>724</v>
      </c>
      <c r="I160" s="646"/>
      <c r="J160" s="627"/>
    </row>
    <row r="161" spans="2:13" s="294" customFormat="1" ht="15" customHeight="1">
      <c r="B161" s="630" t="s">
        <v>550</v>
      </c>
      <c r="C161" s="630" t="s">
        <v>551</v>
      </c>
      <c r="D161" s="628" t="s">
        <v>552</v>
      </c>
      <c r="E161" s="626" t="s">
        <v>553</v>
      </c>
      <c r="F161" s="627"/>
      <c r="G161" s="628" t="s">
        <v>554</v>
      </c>
      <c r="H161" s="630" t="s">
        <v>248</v>
      </c>
      <c r="I161" s="630" t="s">
        <v>555</v>
      </c>
      <c r="J161" s="628" t="s">
        <v>725</v>
      </c>
    </row>
    <row r="162" spans="2:13" s="294" customFormat="1" ht="20.399999999999999" customHeight="1">
      <c r="B162" s="631"/>
      <c r="C162" s="631"/>
      <c r="D162" s="629"/>
      <c r="E162" s="282" t="s">
        <v>726</v>
      </c>
      <c r="F162" s="282" t="s">
        <v>727</v>
      </c>
      <c r="G162" s="629"/>
      <c r="H162" s="631"/>
      <c r="I162" s="631"/>
      <c r="J162" s="629"/>
    </row>
    <row r="163" spans="2:13" s="294" customFormat="1" ht="15" customHeight="1">
      <c r="B163" s="297" t="s">
        <v>142</v>
      </c>
      <c r="C163" s="298"/>
      <c r="D163" s="299"/>
      <c r="E163" s="299"/>
      <c r="F163" s="299"/>
      <c r="G163" s="299"/>
      <c r="H163" s="299"/>
      <c r="I163" s="299"/>
      <c r="J163" s="300"/>
    </row>
    <row r="164" spans="2:13" s="294" customFormat="1" ht="15" customHeight="1">
      <c r="B164" s="301" t="s">
        <v>556</v>
      </c>
      <c r="C164" s="302"/>
      <c r="D164" s="303"/>
      <c r="E164" s="303"/>
      <c r="F164" s="303"/>
      <c r="G164" s="303"/>
      <c r="H164" s="303"/>
      <c r="I164" s="303"/>
      <c r="J164" s="304"/>
    </row>
    <row r="165" spans="2:13" s="294" customFormat="1">
      <c r="B165" s="305" t="s">
        <v>557</v>
      </c>
      <c r="C165" s="306" t="s">
        <v>147</v>
      </c>
      <c r="D165" s="307">
        <v>1</v>
      </c>
      <c r="E165" s="307">
        <v>103017205</v>
      </c>
      <c r="F165" s="308">
        <v>0</v>
      </c>
      <c r="G165" s="307">
        <v>115235751.11029451</v>
      </c>
      <c r="H165" s="309">
        <v>1084664800000</v>
      </c>
      <c r="I165" s="310">
        <v>8210144832</v>
      </c>
      <c r="J165" s="311">
        <v>1292156531137</v>
      </c>
      <c r="M165" s="312"/>
    </row>
    <row r="166" spans="2:13" s="294" customFormat="1">
      <c r="B166" s="305" t="s">
        <v>560</v>
      </c>
      <c r="C166" s="306" t="s">
        <v>149</v>
      </c>
      <c r="D166" s="307">
        <v>199.9999999999699</v>
      </c>
      <c r="E166" s="307">
        <v>1000000</v>
      </c>
      <c r="F166" s="308">
        <v>0</v>
      </c>
      <c r="G166" s="307">
        <v>199999999.9999699</v>
      </c>
      <c r="H166" s="309">
        <v>327245000000</v>
      </c>
      <c r="I166" s="310">
        <v>71457000000</v>
      </c>
      <c r="J166" s="311">
        <v>613554000000</v>
      </c>
      <c r="M166" s="312"/>
    </row>
    <row r="167" spans="2:13" s="294" customFormat="1">
      <c r="B167" s="305" t="s">
        <v>560</v>
      </c>
      <c r="C167" s="306" t="s">
        <v>149</v>
      </c>
      <c r="D167" s="307">
        <v>4.9999999999963043</v>
      </c>
      <c r="E167" s="307">
        <v>1000000</v>
      </c>
      <c r="F167" s="308">
        <v>0</v>
      </c>
      <c r="G167" s="307">
        <v>4999999.9999963045</v>
      </c>
      <c r="H167" s="309">
        <v>327245000000</v>
      </c>
      <c r="I167" s="310">
        <v>71457000000</v>
      </c>
      <c r="J167" s="311">
        <v>613554000000</v>
      </c>
      <c r="M167" s="312"/>
    </row>
    <row r="168" spans="2:13" s="294" customFormat="1">
      <c r="B168" s="305" t="s">
        <v>853</v>
      </c>
      <c r="C168" s="306" t="s">
        <v>149</v>
      </c>
      <c r="D168" s="307">
        <v>36.293424657534246</v>
      </c>
      <c r="E168" s="307">
        <v>1000000</v>
      </c>
      <c r="F168" s="308">
        <v>0</v>
      </c>
      <c r="G168" s="307">
        <v>36293424.657534249</v>
      </c>
      <c r="H168" s="309">
        <v>360000000000</v>
      </c>
      <c r="I168" s="310">
        <v>199803196508.29001</v>
      </c>
      <c r="J168" s="311">
        <v>219777995286.71002</v>
      </c>
      <c r="M168" s="312"/>
    </row>
    <row r="169" spans="2:13" s="294" customFormat="1">
      <c r="B169" s="305" t="s">
        <v>854</v>
      </c>
      <c r="C169" s="306" t="s">
        <v>149</v>
      </c>
      <c r="D169" s="307">
        <v>2.0016767123287673</v>
      </c>
      <c r="E169" s="307">
        <v>1000000</v>
      </c>
      <c r="F169" s="308">
        <v>0</v>
      </c>
      <c r="G169" s="307">
        <v>2001676.7123287672</v>
      </c>
      <c r="H169" s="309">
        <v>43700000000</v>
      </c>
      <c r="I169" s="310">
        <v>57672153136</v>
      </c>
      <c r="J169" s="311">
        <v>109917438327</v>
      </c>
      <c r="M169" s="312"/>
    </row>
    <row r="170" spans="2:13" s="294" customFormat="1">
      <c r="B170" s="305" t="s">
        <v>559</v>
      </c>
      <c r="C170" s="306" t="s">
        <v>149</v>
      </c>
      <c r="D170" s="307">
        <v>187.14063424657536</v>
      </c>
      <c r="E170" s="307">
        <v>1000000</v>
      </c>
      <c r="F170" s="308">
        <v>0</v>
      </c>
      <c r="G170" s="307">
        <v>187140634.24657536</v>
      </c>
      <c r="H170" s="309">
        <v>50000000000</v>
      </c>
      <c r="I170" s="310">
        <v>5153941338</v>
      </c>
      <c r="J170" s="311">
        <v>57332950443</v>
      </c>
      <c r="M170" s="312"/>
    </row>
    <row r="171" spans="2:13" s="294" customFormat="1">
      <c r="B171" s="305" t="s">
        <v>560</v>
      </c>
      <c r="C171" s="306" t="s">
        <v>149</v>
      </c>
      <c r="D171" s="307">
        <v>3</v>
      </c>
      <c r="E171" s="307">
        <v>1000000</v>
      </c>
      <c r="F171" s="308">
        <v>0</v>
      </c>
      <c r="G171" s="307">
        <v>3000000</v>
      </c>
      <c r="H171" s="309">
        <v>327245000000</v>
      </c>
      <c r="I171" s="310">
        <v>71457000000</v>
      </c>
      <c r="J171" s="311">
        <v>613554000000</v>
      </c>
      <c r="M171" s="312"/>
    </row>
    <row r="172" spans="2:13" s="294" customFormat="1">
      <c r="B172" s="536" t="s">
        <v>855</v>
      </c>
      <c r="C172" s="306" t="s">
        <v>149</v>
      </c>
      <c r="D172" s="307">
        <v>67.484602739726043</v>
      </c>
      <c r="E172" s="307">
        <v>1000000</v>
      </c>
      <c r="F172" s="308">
        <v>0</v>
      </c>
      <c r="G172" s="537">
        <v>67484602.739726037</v>
      </c>
      <c r="H172" s="309">
        <v>90360000000</v>
      </c>
      <c r="I172" s="310">
        <v>541763000000</v>
      </c>
      <c r="J172" s="311">
        <v>2009745000000</v>
      </c>
      <c r="M172" s="312"/>
    </row>
    <row r="173" spans="2:13" s="294" customFormat="1">
      <c r="B173" s="313" t="s">
        <v>855</v>
      </c>
      <c r="C173" s="306" t="s">
        <v>149</v>
      </c>
      <c r="D173" s="307">
        <v>431.63963013698634</v>
      </c>
      <c r="E173" s="307">
        <v>1000000</v>
      </c>
      <c r="F173" s="308">
        <v>0</v>
      </c>
      <c r="G173" s="537">
        <v>431639630.13698632</v>
      </c>
      <c r="H173" s="309">
        <v>90360000000</v>
      </c>
      <c r="I173" s="310">
        <v>541763000000</v>
      </c>
      <c r="J173" s="311">
        <v>2009745000000</v>
      </c>
      <c r="M173" s="312"/>
    </row>
    <row r="174" spans="2:13" s="294" customFormat="1">
      <c r="B174" s="313" t="s">
        <v>855</v>
      </c>
      <c r="C174" s="306" t="s">
        <v>149</v>
      </c>
      <c r="D174" s="307">
        <v>612.25479452054799</v>
      </c>
      <c r="E174" s="307">
        <v>1000000</v>
      </c>
      <c r="F174" s="308">
        <v>0</v>
      </c>
      <c r="G174" s="537">
        <v>612254794.52054799</v>
      </c>
      <c r="H174" s="309">
        <v>90360000000</v>
      </c>
      <c r="I174" s="310">
        <v>541763000000</v>
      </c>
      <c r="J174" s="311">
        <v>2009745000000</v>
      </c>
      <c r="M174" s="312"/>
    </row>
    <row r="175" spans="2:13" s="294" customFormat="1">
      <c r="B175" s="313" t="s">
        <v>855</v>
      </c>
      <c r="C175" s="306" t="s">
        <v>149</v>
      </c>
      <c r="D175" s="307">
        <v>559.70449315068504</v>
      </c>
      <c r="E175" s="307">
        <v>1000000</v>
      </c>
      <c r="F175" s="308">
        <v>0</v>
      </c>
      <c r="G175" s="537">
        <v>559704493.15068507</v>
      </c>
      <c r="H175" s="309">
        <v>90360000000</v>
      </c>
      <c r="I175" s="310">
        <v>541763000000</v>
      </c>
      <c r="J175" s="311">
        <v>2009745000000</v>
      </c>
      <c r="M175" s="312"/>
    </row>
    <row r="176" spans="2:13" s="294" customFormat="1">
      <c r="B176" s="313" t="s">
        <v>856</v>
      </c>
      <c r="C176" s="306" t="s">
        <v>149</v>
      </c>
      <c r="D176" s="307">
        <v>440.27720547945205</v>
      </c>
      <c r="E176" s="307">
        <v>1000000</v>
      </c>
      <c r="F176" s="308">
        <v>0</v>
      </c>
      <c r="G176" s="537">
        <v>440277205.47945207</v>
      </c>
      <c r="H176" s="309">
        <v>19000000000</v>
      </c>
      <c r="I176" s="310">
        <v>27037936000</v>
      </c>
      <c r="J176" s="311">
        <v>51067889000</v>
      </c>
      <c r="M176" s="312"/>
    </row>
    <row r="177" spans="2:13" s="294" customFormat="1">
      <c r="B177" s="313" t="s">
        <v>856</v>
      </c>
      <c r="C177" s="306" t="s">
        <v>149</v>
      </c>
      <c r="D177" s="307">
        <v>66.424657534246563</v>
      </c>
      <c r="E177" s="307">
        <v>1000000</v>
      </c>
      <c r="F177" s="308">
        <v>0</v>
      </c>
      <c r="G177" s="537">
        <v>66424657.534246564</v>
      </c>
      <c r="H177" s="309">
        <v>19000000000</v>
      </c>
      <c r="I177" s="310">
        <v>27037936000</v>
      </c>
      <c r="J177" s="311">
        <v>51067889000</v>
      </c>
      <c r="L177" s="314"/>
      <c r="M177" s="312"/>
    </row>
    <row r="178" spans="2:13" s="294" customFormat="1">
      <c r="B178" s="538" t="s">
        <v>713</v>
      </c>
      <c r="C178" s="306" t="s">
        <v>149</v>
      </c>
      <c r="D178" s="307">
        <v>142</v>
      </c>
      <c r="E178" s="307">
        <v>0</v>
      </c>
      <c r="F178" s="308">
        <v>1000</v>
      </c>
      <c r="G178" s="307">
        <v>1038419476.2090409</v>
      </c>
      <c r="H178" s="309">
        <v>60000000000</v>
      </c>
      <c r="I178" s="310">
        <v>-39666674792</v>
      </c>
      <c r="J178" s="311">
        <v>28241676357</v>
      </c>
      <c r="L178" s="314"/>
      <c r="M178" s="312"/>
    </row>
    <row r="179" spans="2:13" s="294" customFormat="1">
      <c r="B179" s="305" t="s">
        <v>857</v>
      </c>
      <c r="C179" s="306" t="s">
        <v>149</v>
      </c>
      <c r="D179" s="307">
        <v>13</v>
      </c>
      <c r="E179" s="307">
        <v>0</v>
      </c>
      <c r="F179" s="308">
        <v>1000</v>
      </c>
      <c r="G179" s="307">
        <v>94888526.324212313</v>
      </c>
      <c r="H179" s="309">
        <v>33000000000</v>
      </c>
      <c r="I179" s="310">
        <v>34145579651.949341</v>
      </c>
      <c r="J179" s="311">
        <v>120830192003.94934</v>
      </c>
      <c r="M179" s="312"/>
    </row>
    <row r="180" spans="2:13" s="294" customFormat="1">
      <c r="B180" s="305" t="s">
        <v>857</v>
      </c>
      <c r="C180" s="306" t="s">
        <v>149</v>
      </c>
      <c r="D180" s="307">
        <v>7</v>
      </c>
      <c r="E180" s="307">
        <v>0</v>
      </c>
      <c r="F180" s="308">
        <v>1000</v>
      </c>
      <c r="G180" s="307">
        <v>51219619.434794523</v>
      </c>
      <c r="H180" s="309">
        <v>33000000000</v>
      </c>
      <c r="I180" s="310">
        <v>34145579651.949341</v>
      </c>
      <c r="J180" s="311">
        <v>120830192003.94934</v>
      </c>
      <c r="M180" s="312"/>
    </row>
    <row r="181" spans="2:13" s="294" customFormat="1">
      <c r="B181" s="305" t="s">
        <v>857</v>
      </c>
      <c r="C181" s="306" t="s">
        <v>149</v>
      </c>
      <c r="D181" s="307">
        <v>88</v>
      </c>
      <c r="E181" s="307">
        <v>0</v>
      </c>
      <c r="F181" s="308">
        <v>1000</v>
      </c>
      <c r="G181" s="307">
        <v>638995370.39890409</v>
      </c>
      <c r="H181" s="309">
        <v>33000000000</v>
      </c>
      <c r="I181" s="310">
        <v>34145579651.949341</v>
      </c>
      <c r="J181" s="311">
        <v>120830192003.94934</v>
      </c>
      <c r="M181" s="312"/>
    </row>
    <row r="182" spans="2:13" s="294" customFormat="1">
      <c r="B182" s="305" t="s">
        <v>857</v>
      </c>
      <c r="C182" s="306" t="s">
        <v>149</v>
      </c>
      <c r="D182" s="307">
        <v>1</v>
      </c>
      <c r="E182" s="307">
        <v>0</v>
      </c>
      <c r="F182" s="308">
        <v>1000</v>
      </c>
      <c r="G182" s="307">
        <v>7261311.0272602737</v>
      </c>
      <c r="H182" s="309">
        <v>33000000000</v>
      </c>
      <c r="I182" s="310">
        <v>34145579651.949341</v>
      </c>
      <c r="J182" s="311">
        <v>120830192003.94934</v>
      </c>
      <c r="M182" s="312"/>
    </row>
    <row r="183" spans="2:13" s="294" customFormat="1">
      <c r="B183" s="536" t="s">
        <v>564</v>
      </c>
      <c r="C183" s="306" t="s">
        <v>145</v>
      </c>
      <c r="D183" s="307">
        <v>5</v>
      </c>
      <c r="E183" s="307">
        <v>0</v>
      </c>
      <c r="F183" s="308">
        <v>1000</v>
      </c>
      <c r="G183" s="537">
        <v>36891174.539041102</v>
      </c>
      <c r="H183" s="309">
        <v>170500190000</v>
      </c>
      <c r="I183" s="310">
        <v>26865027680</v>
      </c>
      <c r="J183" s="311">
        <v>275557066917</v>
      </c>
      <c r="M183" s="312"/>
    </row>
    <row r="184" spans="2:13" s="294" customFormat="1">
      <c r="B184" s="313" t="s">
        <v>714</v>
      </c>
      <c r="C184" s="306" t="s">
        <v>145</v>
      </c>
      <c r="D184" s="307">
        <v>2</v>
      </c>
      <c r="E184" s="307">
        <v>0</v>
      </c>
      <c r="F184" s="308">
        <v>1000</v>
      </c>
      <c r="G184" s="537">
        <v>14535621.086825477</v>
      </c>
      <c r="H184" s="309">
        <v>1084664800000</v>
      </c>
      <c r="I184" s="310">
        <v>8210144832</v>
      </c>
      <c r="J184" s="311">
        <v>1292156531137</v>
      </c>
      <c r="M184" s="312"/>
    </row>
    <row r="185" spans="2:13" s="294" customFormat="1">
      <c r="B185" s="313" t="s">
        <v>562</v>
      </c>
      <c r="C185" s="306" t="s">
        <v>143</v>
      </c>
      <c r="D185" s="307">
        <v>76.077517659762378</v>
      </c>
      <c r="E185" s="307">
        <v>1000000</v>
      </c>
      <c r="F185" s="308">
        <v>0</v>
      </c>
      <c r="G185" s="537">
        <v>76077517.659762383</v>
      </c>
      <c r="H185" s="309" t="s">
        <v>563</v>
      </c>
      <c r="I185" s="310" t="s">
        <v>563</v>
      </c>
      <c r="J185" s="311" t="s">
        <v>563</v>
      </c>
      <c r="M185" s="312"/>
    </row>
    <row r="186" spans="2:13" s="294" customFormat="1">
      <c r="B186" s="313" t="s">
        <v>562</v>
      </c>
      <c r="C186" s="306" t="s">
        <v>143</v>
      </c>
      <c r="D186" s="307">
        <v>15.029706555835221</v>
      </c>
      <c r="E186" s="307">
        <v>1000000</v>
      </c>
      <c r="F186" s="308">
        <v>0</v>
      </c>
      <c r="G186" s="537">
        <v>15029706.555835221</v>
      </c>
      <c r="H186" s="309" t="s">
        <v>563</v>
      </c>
      <c r="I186" s="310" t="s">
        <v>563</v>
      </c>
      <c r="J186" s="311" t="s">
        <v>563</v>
      </c>
      <c r="M186" s="312"/>
    </row>
    <row r="187" spans="2:13" s="294" customFormat="1">
      <c r="B187" s="313" t="s">
        <v>562</v>
      </c>
      <c r="C187" s="306" t="s">
        <v>143</v>
      </c>
      <c r="D187" s="307">
        <v>295.01564948852143</v>
      </c>
      <c r="E187" s="307">
        <v>1000000</v>
      </c>
      <c r="F187" s="308">
        <v>0</v>
      </c>
      <c r="G187" s="537">
        <v>295015649.48852146</v>
      </c>
      <c r="H187" s="309" t="s">
        <v>563</v>
      </c>
      <c r="I187" s="310" t="s">
        <v>563</v>
      </c>
      <c r="J187" s="311" t="s">
        <v>563</v>
      </c>
      <c r="M187" s="312"/>
    </row>
    <row r="188" spans="2:13" s="294" customFormat="1">
      <c r="B188" s="313" t="s">
        <v>730</v>
      </c>
      <c r="C188" s="306" t="s">
        <v>144</v>
      </c>
      <c r="D188" s="307">
        <v>2760.8277534246577</v>
      </c>
      <c r="E188" s="307">
        <v>1000000</v>
      </c>
      <c r="F188" s="308">
        <v>0</v>
      </c>
      <c r="G188" s="537">
        <v>2760827753.4246578</v>
      </c>
      <c r="H188" s="309">
        <v>881171970000</v>
      </c>
      <c r="I188" s="310">
        <v>354730707120</v>
      </c>
      <c r="J188" s="311">
        <v>1541240590575</v>
      </c>
      <c r="L188" s="314"/>
      <c r="M188" s="312"/>
    </row>
    <row r="189" spans="2:13" s="294" customFormat="1">
      <c r="B189" s="313" t="s">
        <v>714</v>
      </c>
      <c r="C189" s="306" t="s">
        <v>144</v>
      </c>
      <c r="D189" s="307">
        <v>21.982882643835616</v>
      </c>
      <c r="E189" s="307">
        <v>1000000</v>
      </c>
      <c r="F189" s="308">
        <v>1000</v>
      </c>
      <c r="G189" s="537">
        <v>21982882.643835615</v>
      </c>
      <c r="H189" s="309">
        <v>1084664800000</v>
      </c>
      <c r="I189" s="310">
        <v>8210144832</v>
      </c>
      <c r="J189" s="311">
        <v>1292156531137</v>
      </c>
      <c r="L189" s="314"/>
      <c r="M189" s="312"/>
    </row>
    <row r="190" spans="2:13" s="294" customFormat="1">
      <c r="B190" s="539" t="s">
        <v>711</v>
      </c>
      <c r="C190" s="540"/>
      <c r="D190" s="541"/>
      <c r="E190" s="540"/>
      <c r="F190" s="540"/>
      <c r="G190" s="540"/>
      <c r="H190" s="542"/>
      <c r="I190" s="541"/>
      <c r="J190" s="543"/>
      <c r="L190" s="314"/>
      <c r="M190" s="312"/>
    </row>
    <row r="191" spans="2:13" s="294" customFormat="1">
      <c r="B191" s="538" t="s">
        <v>561</v>
      </c>
      <c r="C191" s="306" t="s">
        <v>144</v>
      </c>
      <c r="D191" s="307">
        <v>10000</v>
      </c>
      <c r="E191" s="537">
        <v>1000000</v>
      </c>
      <c r="F191" s="537">
        <v>0</v>
      </c>
      <c r="G191" s="307">
        <v>23397260.273972273</v>
      </c>
      <c r="H191" s="309">
        <v>1133000000000</v>
      </c>
      <c r="I191" s="310">
        <v>2574884657114</v>
      </c>
      <c r="J191" s="311">
        <v>4774593801896</v>
      </c>
      <c r="L191" s="314"/>
      <c r="M191" s="312"/>
    </row>
    <row r="192" spans="2:13" s="294" customFormat="1">
      <c r="B192" s="538" t="s">
        <v>561</v>
      </c>
      <c r="C192" s="306" t="s">
        <v>144</v>
      </c>
      <c r="D192" s="307">
        <v>2800</v>
      </c>
      <c r="E192" s="537">
        <v>1000000</v>
      </c>
      <c r="F192" s="537">
        <v>0</v>
      </c>
      <c r="G192" s="307">
        <v>6551232.8767124414</v>
      </c>
      <c r="H192" s="309">
        <v>1133000000000</v>
      </c>
      <c r="I192" s="310">
        <v>2574884657114</v>
      </c>
      <c r="J192" s="311">
        <v>4774593801896</v>
      </c>
      <c r="L192" s="314"/>
      <c r="M192" s="312"/>
    </row>
    <row r="193" spans="2:13" s="294" customFormat="1">
      <c r="B193" s="538" t="s">
        <v>558</v>
      </c>
      <c r="C193" s="306" t="s">
        <v>149</v>
      </c>
      <c r="D193" s="307">
        <v>5000</v>
      </c>
      <c r="E193" s="537">
        <v>1000000</v>
      </c>
      <c r="F193" s="537">
        <v>0</v>
      </c>
      <c r="G193" s="307">
        <v>116712328.76712322</v>
      </c>
      <c r="H193" s="309">
        <v>146400000000</v>
      </c>
      <c r="I193" s="310">
        <v>676556000000</v>
      </c>
      <c r="J193" s="311">
        <v>966934000000</v>
      </c>
      <c r="L193" s="314"/>
      <c r="M193" s="312"/>
    </row>
    <row r="194" spans="2:13" s="294" customFormat="1">
      <c r="B194" s="538" t="s">
        <v>558</v>
      </c>
      <c r="C194" s="306" t="s">
        <v>149</v>
      </c>
      <c r="D194" s="307">
        <v>2196</v>
      </c>
      <c r="E194" s="537">
        <v>1000000</v>
      </c>
      <c r="F194" s="537">
        <v>0</v>
      </c>
      <c r="G194" s="537">
        <v>51260054.794520378</v>
      </c>
      <c r="H194" s="309">
        <v>146400000000</v>
      </c>
      <c r="I194" s="310">
        <v>676556000000</v>
      </c>
      <c r="J194" s="311">
        <v>966934000000</v>
      </c>
      <c r="L194" s="314"/>
      <c r="M194" s="312"/>
    </row>
    <row r="195" spans="2:13" s="294" customFormat="1">
      <c r="B195" s="538" t="s">
        <v>858</v>
      </c>
      <c r="C195" s="306" t="s">
        <v>149</v>
      </c>
      <c r="D195" s="307">
        <v>481</v>
      </c>
      <c r="E195" s="537">
        <v>1000000</v>
      </c>
      <c r="F195" s="537">
        <v>0</v>
      </c>
      <c r="G195" s="544">
        <v>12650958.904109597</v>
      </c>
      <c r="H195" s="309">
        <v>327245000000</v>
      </c>
      <c r="I195" s="310">
        <v>71457000000</v>
      </c>
      <c r="J195" s="311">
        <v>613554000000</v>
      </c>
      <c r="L195" s="314"/>
      <c r="M195" s="312"/>
    </row>
    <row r="196" spans="2:13" s="294" customFormat="1">
      <c r="B196" s="538" t="s">
        <v>859</v>
      </c>
      <c r="C196" s="306" t="s">
        <v>149</v>
      </c>
      <c r="D196" s="307">
        <v>518</v>
      </c>
      <c r="E196" s="537">
        <v>1000000</v>
      </c>
      <c r="F196" s="537">
        <v>0</v>
      </c>
      <c r="G196" s="544">
        <v>894082.19178080559</v>
      </c>
      <c r="H196" s="309">
        <v>50000000000</v>
      </c>
      <c r="I196" s="310">
        <v>5153941338</v>
      </c>
      <c r="J196" s="311">
        <v>57332950443</v>
      </c>
      <c r="L196" s="314"/>
      <c r="M196" s="312"/>
    </row>
    <row r="197" spans="2:13" s="294" customFormat="1">
      <c r="B197" s="538" t="s">
        <v>728</v>
      </c>
      <c r="C197" s="306" t="s">
        <v>149</v>
      </c>
      <c r="D197" s="307">
        <v>638</v>
      </c>
      <c r="E197" s="537">
        <v>1000000</v>
      </c>
      <c r="F197" s="537">
        <v>0</v>
      </c>
      <c r="G197" s="537">
        <v>0.30137002468109131</v>
      </c>
      <c r="H197" s="309">
        <v>360000000000</v>
      </c>
      <c r="I197" s="310">
        <v>199803196508.29001</v>
      </c>
      <c r="J197" s="311">
        <v>219777995286.71002</v>
      </c>
      <c r="L197" s="314"/>
      <c r="M197" s="312"/>
    </row>
    <row r="198" spans="2:13" s="294" customFormat="1">
      <c r="B198" s="538" t="s">
        <v>855</v>
      </c>
      <c r="C198" s="306" t="s">
        <v>149</v>
      </c>
      <c r="D198" s="307">
        <v>8364</v>
      </c>
      <c r="E198" s="315">
        <v>1000000</v>
      </c>
      <c r="F198" s="537">
        <v>0</v>
      </c>
      <c r="G198" s="315">
        <v>6290186.5205478668</v>
      </c>
      <c r="H198" s="309">
        <v>90360000000</v>
      </c>
      <c r="I198" s="310">
        <v>541763000000</v>
      </c>
      <c r="J198" s="311">
        <v>2009745000000</v>
      </c>
      <c r="L198" s="314"/>
      <c r="M198" s="312"/>
    </row>
    <row r="199" spans="2:13" s="294" customFormat="1">
      <c r="B199" s="538" t="s">
        <v>855</v>
      </c>
      <c r="C199" s="306" t="s">
        <v>149</v>
      </c>
      <c r="D199" s="307">
        <v>400</v>
      </c>
      <c r="E199" s="315">
        <v>1000000</v>
      </c>
      <c r="F199" s="537">
        <v>0</v>
      </c>
      <c r="G199" s="315">
        <v>300821.91780817509</v>
      </c>
      <c r="H199" s="309">
        <v>90360000000</v>
      </c>
      <c r="I199" s="310">
        <v>541763000000</v>
      </c>
      <c r="J199" s="311">
        <v>2009745000000</v>
      </c>
      <c r="L199" s="314"/>
      <c r="M199" s="312"/>
    </row>
    <row r="200" spans="2:13" s="294" customFormat="1">
      <c r="B200" s="538" t="s">
        <v>728</v>
      </c>
      <c r="C200" s="306" t="s">
        <v>149</v>
      </c>
      <c r="D200" s="307">
        <v>2451</v>
      </c>
      <c r="E200" s="315">
        <v>1000000</v>
      </c>
      <c r="F200" s="537"/>
      <c r="G200" s="315">
        <v>39753205.479452133</v>
      </c>
      <c r="H200" s="309">
        <v>360000000000</v>
      </c>
      <c r="I200" s="310">
        <v>199803196508.29001</v>
      </c>
      <c r="J200" s="311">
        <v>219777995286.71002</v>
      </c>
      <c r="L200" s="314"/>
      <c r="M200" s="312"/>
    </row>
    <row r="201" spans="2:13" s="294" customFormat="1">
      <c r="B201" s="538" t="s">
        <v>858</v>
      </c>
      <c r="C201" s="306" t="s">
        <v>149</v>
      </c>
      <c r="D201" s="307">
        <v>7985</v>
      </c>
      <c r="E201" s="315">
        <v>1000000</v>
      </c>
      <c r="F201" s="537">
        <v>0</v>
      </c>
      <c r="G201" s="315">
        <v>1312602.739726305</v>
      </c>
      <c r="H201" s="309">
        <v>327245000000</v>
      </c>
      <c r="I201" s="310">
        <v>71457000000</v>
      </c>
      <c r="J201" s="311">
        <v>613554000000</v>
      </c>
      <c r="L201" s="314"/>
      <c r="M201" s="312"/>
    </row>
    <row r="202" spans="2:13" s="294" customFormat="1">
      <c r="B202" s="538" t="s">
        <v>858</v>
      </c>
      <c r="C202" s="306" t="s">
        <v>149</v>
      </c>
      <c r="D202" s="307">
        <v>3758</v>
      </c>
      <c r="E202" s="315">
        <v>1000000</v>
      </c>
      <c r="F202" s="537">
        <v>0</v>
      </c>
      <c r="G202" s="315">
        <v>0</v>
      </c>
      <c r="H202" s="309">
        <v>327245000000</v>
      </c>
      <c r="I202" s="310">
        <v>71457000000</v>
      </c>
      <c r="J202" s="311">
        <v>613554000000</v>
      </c>
      <c r="L202" s="314"/>
      <c r="M202" s="312"/>
    </row>
    <row r="203" spans="2:13" s="294" customFormat="1">
      <c r="B203" s="538" t="s">
        <v>855</v>
      </c>
      <c r="C203" s="306" t="s">
        <v>149</v>
      </c>
      <c r="D203" s="307">
        <v>3200</v>
      </c>
      <c r="E203" s="315">
        <v>1000000</v>
      </c>
      <c r="F203" s="537">
        <v>0</v>
      </c>
      <c r="G203" s="315">
        <v>65358904.109588981</v>
      </c>
      <c r="H203" s="309">
        <v>90360000000</v>
      </c>
      <c r="I203" s="310">
        <v>541763000000</v>
      </c>
      <c r="J203" s="311">
        <v>2009745000000</v>
      </c>
      <c r="L203" s="314"/>
      <c r="M203" s="312"/>
    </row>
    <row r="204" spans="2:13" s="294" customFormat="1">
      <c r="B204" s="538" t="s">
        <v>855</v>
      </c>
      <c r="C204" s="306" t="s">
        <v>149</v>
      </c>
      <c r="D204" s="307">
        <v>4300</v>
      </c>
      <c r="E204" s="315">
        <v>1000000</v>
      </c>
      <c r="F204" s="537">
        <v>0</v>
      </c>
      <c r="G204" s="315">
        <v>5419178.0821919441</v>
      </c>
      <c r="H204" s="309">
        <v>90360000000</v>
      </c>
      <c r="I204" s="310">
        <v>541763000000</v>
      </c>
      <c r="J204" s="311">
        <v>2009745000000</v>
      </c>
      <c r="M204" s="312"/>
    </row>
    <row r="205" spans="2:13" s="294" customFormat="1">
      <c r="B205" s="305" t="s">
        <v>860</v>
      </c>
      <c r="C205" s="306" t="s">
        <v>147</v>
      </c>
      <c r="D205" s="307">
        <v>1</v>
      </c>
      <c r="E205" s="315">
        <v>0</v>
      </c>
      <c r="F205" s="537">
        <v>0</v>
      </c>
      <c r="G205" s="315">
        <v>10547260.273972603</v>
      </c>
      <c r="H205" s="309">
        <v>115000000000</v>
      </c>
      <c r="I205" s="310">
        <v>20498584235</v>
      </c>
      <c r="J205" s="311">
        <v>191516090513</v>
      </c>
      <c r="M205" s="312"/>
    </row>
    <row r="206" spans="2:13" s="294" customFormat="1">
      <c r="B206" s="305" t="s">
        <v>860</v>
      </c>
      <c r="C206" s="306" t="s">
        <v>147</v>
      </c>
      <c r="D206" s="307">
        <v>1</v>
      </c>
      <c r="E206" s="315">
        <v>0</v>
      </c>
      <c r="F206" s="537">
        <v>0</v>
      </c>
      <c r="G206" s="315">
        <v>10547260.273972603</v>
      </c>
      <c r="H206" s="309">
        <v>115000000000</v>
      </c>
      <c r="I206" s="310">
        <v>20498584235</v>
      </c>
      <c r="J206" s="311">
        <v>191516090513</v>
      </c>
      <c r="M206" s="312"/>
    </row>
    <row r="207" spans="2:13" s="294" customFormat="1">
      <c r="B207" s="305" t="s">
        <v>860</v>
      </c>
      <c r="C207" s="306" t="s">
        <v>147</v>
      </c>
      <c r="D207" s="307">
        <v>1</v>
      </c>
      <c r="E207" s="315">
        <v>0</v>
      </c>
      <c r="F207" s="537">
        <v>0</v>
      </c>
      <c r="G207" s="315">
        <v>36582191.780821934</v>
      </c>
      <c r="H207" s="309">
        <v>115000000000</v>
      </c>
      <c r="I207" s="310">
        <v>20498584235</v>
      </c>
      <c r="J207" s="311">
        <v>191516090513</v>
      </c>
      <c r="M207" s="312"/>
    </row>
    <row r="208" spans="2:13" s="294" customFormat="1">
      <c r="B208" s="305" t="s">
        <v>860</v>
      </c>
      <c r="C208" s="306" t="s">
        <v>147</v>
      </c>
      <c r="D208" s="307">
        <v>1</v>
      </c>
      <c r="E208" s="315">
        <v>0</v>
      </c>
      <c r="F208" s="537">
        <v>0</v>
      </c>
      <c r="G208" s="315">
        <v>36582191.780821934</v>
      </c>
      <c r="H208" s="309">
        <v>115000000000</v>
      </c>
      <c r="I208" s="310">
        <v>20498584235</v>
      </c>
      <c r="J208" s="311">
        <v>191516090513</v>
      </c>
      <c r="M208" s="312"/>
    </row>
    <row r="209" spans="2:13" s="294" customFormat="1">
      <c r="B209" s="305" t="s">
        <v>860</v>
      </c>
      <c r="C209" s="306" t="s">
        <v>147</v>
      </c>
      <c r="D209" s="307">
        <v>1</v>
      </c>
      <c r="E209" s="315">
        <v>0</v>
      </c>
      <c r="F209" s="537">
        <v>0</v>
      </c>
      <c r="G209" s="315">
        <v>36582191.780821934</v>
      </c>
      <c r="H209" s="309">
        <v>115000000000</v>
      </c>
      <c r="I209" s="310">
        <v>20498584235</v>
      </c>
      <c r="J209" s="311">
        <v>191516090513</v>
      </c>
      <c r="M209" s="312"/>
    </row>
    <row r="210" spans="2:13" s="294" customFormat="1">
      <c r="B210" s="305" t="s">
        <v>860</v>
      </c>
      <c r="C210" s="306" t="s">
        <v>147</v>
      </c>
      <c r="D210" s="307">
        <v>1</v>
      </c>
      <c r="E210" s="315">
        <v>0</v>
      </c>
      <c r="F210" s="537">
        <v>0</v>
      </c>
      <c r="G210" s="545">
        <v>36582191.780821934</v>
      </c>
      <c r="H210" s="309">
        <v>115000000000</v>
      </c>
      <c r="I210" s="310">
        <v>20498584235</v>
      </c>
      <c r="J210" s="311">
        <v>191516090513</v>
      </c>
      <c r="M210" s="312"/>
    </row>
    <row r="211" spans="2:13" s="294" customFormat="1">
      <c r="B211" s="305" t="s">
        <v>860</v>
      </c>
      <c r="C211" s="306" t="s">
        <v>147</v>
      </c>
      <c r="D211" s="307">
        <v>1</v>
      </c>
      <c r="E211" s="315">
        <v>0</v>
      </c>
      <c r="F211" s="537">
        <v>0</v>
      </c>
      <c r="G211" s="545">
        <v>36582191.780821934</v>
      </c>
      <c r="H211" s="309">
        <v>115000000000</v>
      </c>
      <c r="I211" s="310">
        <v>20498584235</v>
      </c>
      <c r="J211" s="311">
        <v>191516090513</v>
      </c>
      <c r="M211" s="312"/>
    </row>
    <row r="212" spans="2:13" s="294" customFormat="1">
      <c r="B212" s="305" t="s">
        <v>860</v>
      </c>
      <c r="C212" s="306" t="s">
        <v>147</v>
      </c>
      <c r="D212" s="307">
        <v>1</v>
      </c>
      <c r="E212" s="315">
        <v>0</v>
      </c>
      <c r="F212" s="537">
        <v>0</v>
      </c>
      <c r="G212" s="545">
        <v>36582191.780821934</v>
      </c>
      <c r="H212" s="309">
        <v>115000000000</v>
      </c>
      <c r="I212" s="310">
        <v>20498584235</v>
      </c>
      <c r="J212" s="311">
        <v>191516090513</v>
      </c>
      <c r="M212" s="312"/>
    </row>
    <row r="213" spans="2:13" s="294" customFormat="1">
      <c r="B213" s="305" t="s">
        <v>860</v>
      </c>
      <c r="C213" s="306" t="s">
        <v>147</v>
      </c>
      <c r="D213" s="307">
        <v>1</v>
      </c>
      <c r="E213" s="315">
        <v>0</v>
      </c>
      <c r="F213" s="537">
        <v>0</v>
      </c>
      <c r="G213" s="545">
        <v>36582191.780821934</v>
      </c>
      <c r="H213" s="309">
        <v>115000000000</v>
      </c>
      <c r="I213" s="310">
        <v>20498584235</v>
      </c>
      <c r="J213" s="311">
        <v>191516090513</v>
      </c>
      <c r="M213" s="312"/>
    </row>
    <row r="214" spans="2:13" s="294" customFormat="1">
      <c r="B214" s="305" t="s">
        <v>860</v>
      </c>
      <c r="C214" s="306" t="s">
        <v>147</v>
      </c>
      <c r="D214" s="307">
        <v>1</v>
      </c>
      <c r="E214" s="315">
        <v>0</v>
      </c>
      <c r="F214" s="537">
        <v>0</v>
      </c>
      <c r="G214" s="545">
        <v>36582191.780821934</v>
      </c>
      <c r="H214" s="309">
        <v>115000000000</v>
      </c>
      <c r="I214" s="310">
        <v>20498584235</v>
      </c>
      <c r="J214" s="311">
        <v>191516090513</v>
      </c>
      <c r="M214" s="312"/>
    </row>
    <row r="215" spans="2:13" s="294" customFormat="1">
      <c r="B215" s="305" t="s">
        <v>860</v>
      </c>
      <c r="C215" s="306" t="s">
        <v>147</v>
      </c>
      <c r="D215" s="307">
        <v>1</v>
      </c>
      <c r="E215" s="315">
        <v>0</v>
      </c>
      <c r="F215" s="537">
        <v>0</v>
      </c>
      <c r="G215" s="545">
        <v>36582191.780821934</v>
      </c>
      <c r="H215" s="309">
        <v>115000000000</v>
      </c>
      <c r="I215" s="310">
        <v>20498584235</v>
      </c>
      <c r="J215" s="311">
        <v>191516090513</v>
      </c>
      <c r="M215" s="312"/>
    </row>
    <row r="216" spans="2:13" s="294" customFormat="1">
      <c r="B216" s="305" t="s">
        <v>860</v>
      </c>
      <c r="C216" s="306" t="s">
        <v>147</v>
      </c>
      <c r="D216" s="307">
        <v>1</v>
      </c>
      <c r="E216" s="315">
        <v>0</v>
      </c>
      <c r="F216" s="537">
        <v>0</v>
      </c>
      <c r="G216" s="315">
        <v>36582191.780821934</v>
      </c>
      <c r="H216" s="309">
        <v>115000000000</v>
      </c>
      <c r="I216" s="310">
        <v>20498584235</v>
      </c>
      <c r="J216" s="311">
        <v>191516090513</v>
      </c>
      <c r="M216" s="312"/>
    </row>
    <row r="217" spans="2:13" s="294" customFormat="1">
      <c r="B217" s="305" t="s">
        <v>860</v>
      </c>
      <c r="C217" s="306" t="s">
        <v>147</v>
      </c>
      <c r="D217" s="307">
        <v>1</v>
      </c>
      <c r="E217" s="315">
        <v>0</v>
      </c>
      <c r="F217" s="537">
        <v>0</v>
      </c>
      <c r="G217" s="315">
        <v>36582191.780821934</v>
      </c>
      <c r="H217" s="309">
        <v>115000000000</v>
      </c>
      <c r="I217" s="310">
        <v>20498584235</v>
      </c>
      <c r="J217" s="311">
        <v>191516090513</v>
      </c>
      <c r="M217" s="312"/>
    </row>
    <row r="218" spans="2:13" s="294" customFormat="1">
      <c r="B218" s="305" t="s">
        <v>860</v>
      </c>
      <c r="C218" s="306" t="s">
        <v>147</v>
      </c>
      <c r="D218" s="307">
        <v>1</v>
      </c>
      <c r="E218" s="315">
        <v>0</v>
      </c>
      <c r="F218" s="537">
        <v>0</v>
      </c>
      <c r="G218" s="315">
        <v>36582191.780821934</v>
      </c>
      <c r="H218" s="309">
        <v>115000000000</v>
      </c>
      <c r="I218" s="310">
        <v>20498584235</v>
      </c>
      <c r="J218" s="311">
        <v>191516090513</v>
      </c>
      <c r="M218" s="312"/>
    </row>
    <row r="219" spans="2:13" s="294" customFormat="1">
      <c r="B219" s="305" t="s">
        <v>860</v>
      </c>
      <c r="C219" s="306" t="s">
        <v>147</v>
      </c>
      <c r="D219" s="307">
        <v>1</v>
      </c>
      <c r="E219" s="315">
        <v>0</v>
      </c>
      <c r="F219" s="537">
        <v>0</v>
      </c>
      <c r="G219" s="315">
        <v>36582191.780821934</v>
      </c>
      <c r="H219" s="309">
        <v>115000000000</v>
      </c>
      <c r="I219" s="310">
        <v>20498584235</v>
      </c>
      <c r="J219" s="311">
        <v>191516090513</v>
      </c>
      <c r="M219" s="312"/>
    </row>
    <row r="220" spans="2:13" s="294" customFormat="1">
      <c r="B220" s="305" t="s">
        <v>860</v>
      </c>
      <c r="C220" s="306" t="s">
        <v>147</v>
      </c>
      <c r="D220" s="307">
        <v>1</v>
      </c>
      <c r="E220" s="315">
        <v>0</v>
      </c>
      <c r="F220" s="537">
        <v>0</v>
      </c>
      <c r="G220" s="315">
        <v>36582191.780821934</v>
      </c>
      <c r="H220" s="309">
        <v>115000000000</v>
      </c>
      <c r="I220" s="310">
        <v>20498584235</v>
      </c>
      <c r="J220" s="311">
        <v>191516090513</v>
      </c>
      <c r="M220" s="312"/>
    </row>
    <row r="221" spans="2:13" s="294" customFormat="1">
      <c r="B221" s="305" t="s">
        <v>860</v>
      </c>
      <c r="C221" s="306" t="s">
        <v>147</v>
      </c>
      <c r="D221" s="307">
        <v>1</v>
      </c>
      <c r="E221" s="315">
        <v>0</v>
      </c>
      <c r="F221" s="537">
        <v>0</v>
      </c>
      <c r="G221" s="315">
        <v>36582191.780821934</v>
      </c>
      <c r="H221" s="309">
        <v>115000000000</v>
      </c>
      <c r="I221" s="310">
        <v>20498584235</v>
      </c>
      <c r="J221" s="311">
        <v>191516090513</v>
      </c>
      <c r="M221" s="312"/>
    </row>
    <row r="222" spans="2:13" s="294" customFormat="1">
      <c r="B222" s="305" t="s">
        <v>860</v>
      </c>
      <c r="C222" s="306" t="s">
        <v>147</v>
      </c>
      <c r="D222" s="307">
        <v>1</v>
      </c>
      <c r="E222" s="315">
        <v>0</v>
      </c>
      <c r="F222" s="537">
        <v>0</v>
      </c>
      <c r="G222" s="315">
        <v>36582191.780821934</v>
      </c>
      <c r="H222" s="309">
        <v>115000000000</v>
      </c>
      <c r="I222" s="310">
        <v>20498584235</v>
      </c>
      <c r="J222" s="311">
        <v>191516090513</v>
      </c>
      <c r="M222" s="312"/>
    </row>
    <row r="223" spans="2:13" s="294" customFormat="1">
      <c r="B223" s="305" t="s">
        <v>861</v>
      </c>
      <c r="C223" s="306" t="s">
        <v>149</v>
      </c>
      <c r="D223" s="307">
        <v>150</v>
      </c>
      <c r="E223" s="315">
        <v>0</v>
      </c>
      <c r="F223" s="308">
        <v>1000</v>
      </c>
      <c r="G223" s="315">
        <v>8217481.9109588834</v>
      </c>
      <c r="H223" s="309">
        <v>60000000000</v>
      </c>
      <c r="I223" s="310">
        <v>-39666674792</v>
      </c>
      <c r="J223" s="311">
        <v>28241676357</v>
      </c>
      <c r="M223" s="312"/>
    </row>
    <row r="224" spans="2:13" s="294" customFormat="1">
      <c r="B224" s="305" t="s">
        <v>861</v>
      </c>
      <c r="C224" s="306" t="s">
        <v>149</v>
      </c>
      <c r="D224" s="307">
        <v>88</v>
      </c>
      <c r="E224" s="315">
        <v>0</v>
      </c>
      <c r="F224" s="308">
        <v>1000</v>
      </c>
      <c r="G224" s="315">
        <v>4820922.7210958675</v>
      </c>
      <c r="H224" s="309">
        <v>60000000000</v>
      </c>
      <c r="I224" s="310">
        <v>-39666674792</v>
      </c>
      <c r="J224" s="311">
        <v>28241676357</v>
      </c>
      <c r="M224" s="312"/>
    </row>
    <row r="225" spans="2:13" s="294" customFormat="1">
      <c r="B225" s="305" t="s">
        <v>861</v>
      </c>
      <c r="C225" s="306" t="s">
        <v>149</v>
      </c>
      <c r="D225" s="307">
        <v>100</v>
      </c>
      <c r="E225" s="315">
        <v>0</v>
      </c>
      <c r="F225" s="308">
        <v>1000</v>
      </c>
      <c r="G225" s="544">
        <v>5478321.273972624</v>
      </c>
      <c r="H225" s="309">
        <v>60000000000</v>
      </c>
      <c r="I225" s="310">
        <v>-39666674792</v>
      </c>
      <c r="J225" s="311">
        <v>28241676357</v>
      </c>
      <c r="M225" s="312"/>
    </row>
    <row r="226" spans="2:13" s="294" customFormat="1">
      <c r="B226" s="305" t="s">
        <v>861</v>
      </c>
      <c r="C226" s="306" t="s">
        <v>149</v>
      </c>
      <c r="D226" s="307">
        <v>75</v>
      </c>
      <c r="E226" s="315">
        <v>0</v>
      </c>
      <c r="F226" s="308">
        <v>1000</v>
      </c>
      <c r="G226" s="544">
        <v>4108740.9554794948</v>
      </c>
      <c r="H226" s="309">
        <v>60000000000</v>
      </c>
      <c r="I226" s="310">
        <v>-39666674792</v>
      </c>
      <c r="J226" s="311">
        <v>28241676357</v>
      </c>
      <c r="M226" s="312"/>
    </row>
    <row r="227" spans="2:13" s="294" customFormat="1">
      <c r="B227" s="305" t="s">
        <v>861</v>
      </c>
      <c r="C227" s="306" t="s">
        <v>149</v>
      </c>
      <c r="D227" s="307">
        <v>500</v>
      </c>
      <c r="E227" s="315">
        <v>0</v>
      </c>
      <c r="F227" s="308">
        <v>1000</v>
      </c>
      <c r="G227" s="315">
        <v>27391606.369863227</v>
      </c>
      <c r="H227" s="309">
        <v>60000000000</v>
      </c>
      <c r="I227" s="310">
        <v>-39666674792</v>
      </c>
      <c r="J227" s="311">
        <v>28241676357</v>
      </c>
      <c r="M227" s="312"/>
    </row>
    <row r="228" spans="2:13" s="294" customFormat="1">
      <c r="B228" s="305" t="s">
        <v>861</v>
      </c>
      <c r="C228" s="306" t="s">
        <v>149</v>
      </c>
      <c r="D228" s="307">
        <v>100</v>
      </c>
      <c r="E228" s="315">
        <v>0</v>
      </c>
      <c r="F228" s="308">
        <v>1000</v>
      </c>
      <c r="G228" s="315">
        <v>5478353.0899944995</v>
      </c>
      <c r="H228" s="309">
        <v>60000000000</v>
      </c>
      <c r="I228" s="310">
        <v>-39666674792</v>
      </c>
      <c r="J228" s="311">
        <v>28241676357</v>
      </c>
      <c r="M228" s="312"/>
    </row>
    <row r="229" spans="2:13" s="294" customFormat="1">
      <c r="B229" s="305" t="s">
        <v>861</v>
      </c>
      <c r="C229" s="306" t="s">
        <v>149</v>
      </c>
      <c r="D229" s="307">
        <v>350</v>
      </c>
      <c r="E229" s="315">
        <v>0</v>
      </c>
      <c r="F229" s="308">
        <v>1000</v>
      </c>
      <c r="G229" s="544">
        <v>19174090.654381089</v>
      </c>
      <c r="H229" s="309">
        <v>60000000000</v>
      </c>
      <c r="I229" s="310">
        <v>-39666674792</v>
      </c>
      <c r="J229" s="311">
        <v>28241676357</v>
      </c>
      <c r="M229" s="312"/>
    </row>
    <row r="230" spans="2:13" s="294" customFormat="1">
      <c r="B230" s="305" t="s">
        <v>857</v>
      </c>
      <c r="C230" s="306" t="s">
        <v>149</v>
      </c>
      <c r="D230" s="307">
        <v>70</v>
      </c>
      <c r="E230" s="315">
        <v>0</v>
      </c>
      <c r="F230" s="308">
        <v>1000</v>
      </c>
      <c r="G230" s="544">
        <v>5435568.494520558</v>
      </c>
      <c r="H230" s="309">
        <v>33000000000</v>
      </c>
      <c r="I230" s="310">
        <v>34145579651.949341</v>
      </c>
      <c r="J230" s="311">
        <v>120830192003.94934</v>
      </c>
      <c r="M230" s="312"/>
    </row>
    <row r="231" spans="2:13" s="294" customFormat="1">
      <c r="B231" s="305" t="s">
        <v>857</v>
      </c>
      <c r="C231" s="306" t="s">
        <v>149</v>
      </c>
      <c r="D231" s="307">
        <v>250</v>
      </c>
      <c r="E231" s="315">
        <v>0</v>
      </c>
      <c r="F231" s="308">
        <v>1000</v>
      </c>
      <c r="G231" s="315">
        <v>19942183.113013688</v>
      </c>
      <c r="H231" s="309">
        <v>33000000000</v>
      </c>
      <c r="I231" s="310">
        <v>34145579651.949341</v>
      </c>
      <c r="J231" s="311">
        <v>120830192003.94934</v>
      </c>
      <c r="M231" s="312"/>
    </row>
    <row r="232" spans="2:13" s="294" customFormat="1">
      <c r="B232" s="305" t="s">
        <v>857</v>
      </c>
      <c r="C232" s="306" t="s">
        <v>149</v>
      </c>
      <c r="D232" s="307">
        <v>105</v>
      </c>
      <c r="E232" s="315">
        <v>0</v>
      </c>
      <c r="F232" s="308">
        <v>1000</v>
      </c>
      <c r="G232" s="315">
        <v>7892361.9369863123</v>
      </c>
      <c r="H232" s="309">
        <v>33000000000</v>
      </c>
      <c r="I232" s="310">
        <v>34145579651.949341</v>
      </c>
      <c r="J232" s="311">
        <v>120830192003.94934</v>
      </c>
      <c r="M232" s="312"/>
    </row>
    <row r="233" spans="2:13" s="294" customFormat="1">
      <c r="B233" s="305" t="s">
        <v>857</v>
      </c>
      <c r="C233" s="306" t="s">
        <v>149</v>
      </c>
      <c r="D233" s="307">
        <v>235</v>
      </c>
      <c r="E233" s="315">
        <v>0</v>
      </c>
      <c r="F233" s="308">
        <v>1000</v>
      </c>
      <c r="G233" s="315">
        <v>17663857.668493181</v>
      </c>
      <c r="H233" s="309">
        <v>33000000000</v>
      </c>
      <c r="I233" s="310">
        <v>34145579651.949341</v>
      </c>
      <c r="J233" s="311">
        <v>120830192003.94934</v>
      </c>
      <c r="M233" s="312"/>
    </row>
    <row r="234" spans="2:13" s="294" customFormat="1">
      <c r="B234" s="305" t="s">
        <v>857</v>
      </c>
      <c r="C234" s="306" t="s">
        <v>149</v>
      </c>
      <c r="D234" s="307">
        <v>19</v>
      </c>
      <c r="E234" s="315">
        <v>0</v>
      </c>
      <c r="F234" s="308">
        <v>1000</v>
      </c>
      <c r="G234" s="315">
        <v>2248000.7986301263</v>
      </c>
      <c r="H234" s="309">
        <v>33000000000</v>
      </c>
      <c r="I234" s="310">
        <v>34145579651.949341</v>
      </c>
      <c r="J234" s="311">
        <v>120830192003.94934</v>
      </c>
      <c r="M234" s="312"/>
    </row>
    <row r="235" spans="2:13" s="294" customFormat="1">
      <c r="B235" s="305" t="s">
        <v>857</v>
      </c>
      <c r="C235" s="306" t="s">
        <v>149</v>
      </c>
      <c r="D235" s="307">
        <v>150</v>
      </c>
      <c r="E235" s="315">
        <v>0</v>
      </c>
      <c r="F235" s="308">
        <v>1000</v>
      </c>
      <c r="G235" s="315">
        <v>246077.04452055806</v>
      </c>
      <c r="H235" s="309">
        <v>33000000000</v>
      </c>
      <c r="I235" s="310">
        <v>34145579651.949341</v>
      </c>
      <c r="J235" s="311">
        <v>120830192003.94934</v>
      </c>
      <c r="M235" s="312"/>
    </row>
    <row r="236" spans="2:13" s="294" customFormat="1">
      <c r="B236" s="538" t="s">
        <v>857</v>
      </c>
      <c r="C236" s="306" t="s">
        <v>149</v>
      </c>
      <c r="D236" s="307">
        <v>129</v>
      </c>
      <c r="E236" s="315">
        <v>0</v>
      </c>
      <c r="F236" s="308">
        <v>1000</v>
      </c>
      <c r="G236" s="315">
        <v>211626.25828765458</v>
      </c>
      <c r="H236" s="309">
        <v>33000000000</v>
      </c>
      <c r="I236" s="310">
        <v>34145579651.949341</v>
      </c>
      <c r="J236" s="311">
        <v>120830192003.94934</v>
      </c>
      <c r="L236" s="314"/>
      <c r="M236" s="312"/>
    </row>
    <row r="237" spans="2:13" s="294" customFormat="1">
      <c r="B237" s="538" t="s">
        <v>857</v>
      </c>
      <c r="C237" s="306" t="s">
        <v>149</v>
      </c>
      <c r="D237" s="307">
        <v>458</v>
      </c>
      <c r="E237" s="315">
        <v>0</v>
      </c>
      <c r="F237" s="308">
        <v>1000</v>
      </c>
      <c r="G237" s="315">
        <v>18818033.576095868</v>
      </c>
      <c r="H237" s="309">
        <v>33000000000</v>
      </c>
      <c r="I237" s="310">
        <v>34145579651.949341</v>
      </c>
      <c r="J237" s="311">
        <v>120830192003.94934</v>
      </c>
      <c r="L237" s="314"/>
      <c r="M237" s="312"/>
    </row>
    <row r="238" spans="2:13" s="294" customFormat="1">
      <c r="B238" s="538" t="s">
        <v>857</v>
      </c>
      <c r="C238" s="306" t="s">
        <v>149</v>
      </c>
      <c r="D238" s="307">
        <v>20</v>
      </c>
      <c r="E238" s="315">
        <v>0</v>
      </c>
      <c r="F238" s="308">
        <v>1000</v>
      </c>
      <c r="G238" s="315">
        <v>821748.19109589036</v>
      </c>
      <c r="H238" s="309">
        <v>33000000000</v>
      </c>
      <c r="I238" s="310">
        <v>34145579651.949341</v>
      </c>
      <c r="J238" s="311">
        <v>120830192003.94934</v>
      </c>
      <c r="L238" s="314"/>
      <c r="M238" s="312"/>
    </row>
    <row r="239" spans="2:13" s="294" customFormat="1">
      <c r="B239" s="538" t="s">
        <v>857</v>
      </c>
      <c r="C239" s="306" t="s">
        <v>149</v>
      </c>
      <c r="D239" s="307">
        <v>50</v>
      </c>
      <c r="E239" s="315">
        <v>0</v>
      </c>
      <c r="F239" s="308">
        <v>1000</v>
      </c>
      <c r="G239" s="315">
        <v>5167617.9349315083</v>
      </c>
      <c r="H239" s="309">
        <v>33000000000</v>
      </c>
      <c r="I239" s="310">
        <v>34145579651.949341</v>
      </c>
      <c r="J239" s="311">
        <v>120830192003.94934</v>
      </c>
      <c r="L239" s="314"/>
      <c r="M239" s="312"/>
    </row>
    <row r="240" spans="2:13" s="294" customFormat="1">
      <c r="B240" s="538" t="s">
        <v>857</v>
      </c>
      <c r="C240" s="306" t="s">
        <v>149</v>
      </c>
      <c r="D240" s="307">
        <v>52</v>
      </c>
      <c r="E240" s="315">
        <v>0</v>
      </c>
      <c r="F240" s="308">
        <v>1000</v>
      </c>
      <c r="G240" s="315">
        <v>5374322.6523287706</v>
      </c>
      <c r="H240" s="309">
        <v>33000000000</v>
      </c>
      <c r="I240" s="310">
        <v>34145579651.949341</v>
      </c>
      <c r="J240" s="311">
        <v>120830192003.94934</v>
      </c>
      <c r="L240" s="314"/>
      <c r="M240" s="312"/>
    </row>
    <row r="241" spans="2:13" s="294" customFormat="1">
      <c r="B241" s="538" t="s">
        <v>857</v>
      </c>
      <c r="C241" s="306" t="s">
        <v>149</v>
      </c>
      <c r="D241" s="307">
        <v>300</v>
      </c>
      <c r="E241" s="315">
        <v>0</v>
      </c>
      <c r="F241" s="308">
        <v>1000</v>
      </c>
      <c r="G241" s="315">
        <v>31005707.609589048</v>
      </c>
      <c r="H241" s="309">
        <v>33000000000</v>
      </c>
      <c r="I241" s="310">
        <v>34145579651.949341</v>
      </c>
      <c r="J241" s="311">
        <v>120830192003.94934</v>
      </c>
      <c r="L241" s="314"/>
      <c r="M241" s="312"/>
    </row>
    <row r="242" spans="2:13" s="294" customFormat="1">
      <c r="B242" s="538" t="s">
        <v>857</v>
      </c>
      <c r="C242" s="306" t="s">
        <v>149</v>
      </c>
      <c r="D242" s="307">
        <v>95</v>
      </c>
      <c r="E242" s="315">
        <v>0</v>
      </c>
      <c r="F242" s="308">
        <v>1000</v>
      </c>
      <c r="G242" s="315">
        <v>9818474.0763698872</v>
      </c>
      <c r="H242" s="309">
        <v>33000000000</v>
      </c>
      <c r="I242" s="310">
        <v>34145579651.949341</v>
      </c>
      <c r="J242" s="311">
        <v>120830192003.94934</v>
      </c>
      <c r="L242" s="314"/>
      <c r="M242" s="312"/>
    </row>
    <row r="243" spans="2:13" s="294" customFormat="1">
      <c r="B243" s="538" t="s">
        <v>857</v>
      </c>
      <c r="C243" s="306" t="s">
        <v>149</v>
      </c>
      <c r="D243" s="307">
        <v>73</v>
      </c>
      <c r="E243" s="315">
        <v>0</v>
      </c>
      <c r="F243" s="308">
        <v>1000</v>
      </c>
      <c r="G243" s="315">
        <v>7544722.1849999996</v>
      </c>
      <c r="H243" s="309">
        <v>33000000000</v>
      </c>
      <c r="I243" s="310">
        <v>34145579651.949341</v>
      </c>
      <c r="J243" s="311">
        <v>120830192003.94934</v>
      </c>
      <c r="L243" s="314"/>
      <c r="M243" s="312"/>
    </row>
    <row r="244" spans="2:13" s="294" customFormat="1">
      <c r="B244" s="538" t="s">
        <v>857</v>
      </c>
      <c r="C244" s="306" t="s">
        <v>149</v>
      </c>
      <c r="D244" s="307">
        <v>42</v>
      </c>
      <c r="E244" s="315">
        <v>0</v>
      </c>
      <c r="F244" s="308">
        <v>1000</v>
      </c>
      <c r="G244" s="315">
        <v>2480456.608767149</v>
      </c>
      <c r="H244" s="309">
        <v>33000000000</v>
      </c>
      <c r="I244" s="310">
        <v>34145579651.949341</v>
      </c>
      <c r="J244" s="311">
        <v>120830192003.94934</v>
      </c>
      <c r="L244" s="314"/>
      <c r="M244" s="312"/>
    </row>
    <row r="245" spans="2:13" s="294" customFormat="1">
      <c r="B245" s="538" t="s">
        <v>857</v>
      </c>
      <c r="C245" s="306" t="s">
        <v>149</v>
      </c>
      <c r="D245" s="307">
        <v>14</v>
      </c>
      <c r="E245" s="315">
        <v>0</v>
      </c>
      <c r="F245" s="308">
        <v>1000</v>
      </c>
      <c r="G245" s="315">
        <v>20183.288904112935</v>
      </c>
      <c r="H245" s="309">
        <v>33000000000</v>
      </c>
      <c r="I245" s="310">
        <v>34145579651.949341</v>
      </c>
      <c r="J245" s="311">
        <v>120830192003.94934</v>
      </c>
      <c r="L245" s="314"/>
      <c r="M245" s="312"/>
    </row>
    <row r="246" spans="2:13" s="294" customFormat="1">
      <c r="B246" s="538" t="s">
        <v>857</v>
      </c>
      <c r="C246" s="306" t="s">
        <v>149</v>
      </c>
      <c r="D246" s="307">
        <v>51</v>
      </c>
      <c r="E246" s="315">
        <v>0</v>
      </c>
      <c r="F246" s="308">
        <v>1000</v>
      </c>
      <c r="G246" s="315">
        <v>73524.838150690994</v>
      </c>
      <c r="H246" s="309">
        <v>33000000000</v>
      </c>
      <c r="I246" s="310">
        <v>34145579651.949341</v>
      </c>
      <c r="J246" s="311">
        <v>120830192003.94934</v>
      </c>
      <c r="L246" s="314"/>
      <c r="M246" s="312"/>
    </row>
    <row r="247" spans="2:13" s="294" customFormat="1">
      <c r="B247" s="538" t="s">
        <v>857</v>
      </c>
      <c r="C247" s="306" t="s">
        <v>149</v>
      </c>
      <c r="D247" s="307">
        <v>125</v>
      </c>
      <c r="E247" s="315">
        <v>0</v>
      </c>
      <c r="F247" s="308">
        <v>1000</v>
      </c>
      <c r="G247" s="315">
        <v>410128.40753429866</v>
      </c>
      <c r="H247" s="309">
        <v>33000000000</v>
      </c>
      <c r="I247" s="310">
        <v>34145579651.949341</v>
      </c>
      <c r="J247" s="311">
        <v>120830192003.94934</v>
      </c>
      <c r="L247" s="314"/>
      <c r="M247" s="312"/>
    </row>
    <row r="248" spans="2:13" s="294" customFormat="1">
      <c r="B248" s="538" t="s">
        <v>857</v>
      </c>
      <c r="C248" s="306" t="s">
        <v>149</v>
      </c>
      <c r="D248" s="307">
        <v>125</v>
      </c>
      <c r="E248" s="315">
        <v>0</v>
      </c>
      <c r="F248" s="308">
        <v>1000</v>
      </c>
      <c r="G248" s="315">
        <v>410128.40753429866</v>
      </c>
      <c r="H248" s="309">
        <v>33000000000</v>
      </c>
      <c r="I248" s="310">
        <v>34145579651.949341</v>
      </c>
      <c r="J248" s="311">
        <v>120830192003.94934</v>
      </c>
      <c r="L248" s="314"/>
      <c r="M248" s="312"/>
    </row>
    <row r="249" spans="2:13" s="294" customFormat="1">
      <c r="B249" s="538" t="s">
        <v>857</v>
      </c>
      <c r="C249" s="306" t="s">
        <v>149</v>
      </c>
      <c r="D249" s="307">
        <v>100</v>
      </c>
      <c r="E249" s="315">
        <v>0</v>
      </c>
      <c r="F249" s="308">
        <v>1000</v>
      </c>
      <c r="G249" s="315">
        <v>328102.72602737555</v>
      </c>
      <c r="H249" s="309">
        <v>33000000000</v>
      </c>
      <c r="I249" s="310">
        <v>34145579651.949341</v>
      </c>
      <c r="J249" s="311">
        <v>120830192003.94934</v>
      </c>
      <c r="L249" s="314"/>
      <c r="M249" s="312"/>
    </row>
    <row r="250" spans="2:13" s="294" customFormat="1">
      <c r="B250" s="538" t="s">
        <v>857</v>
      </c>
      <c r="C250" s="306" t="s">
        <v>149</v>
      </c>
      <c r="D250" s="307">
        <v>400</v>
      </c>
      <c r="E250" s="315">
        <v>0</v>
      </c>
      <c r="F250" s="308">
        <v>1000</v>
      </c>
      <c r="G250" s="315">
        <v>1312410.9041095022</v>
      </c>
      <c r="H250" s="309">
        <v>33000000000</v>
      </c>
      <c r="I250" s="310">
        <v>34145579651.949341</v>
      </c>
      <c r="J250" s="311">
        <v>120830192003.94934</v>
      </c>
      <c r="L250" s="314"/>
      <c r="M250" s="312"/>
    </row>
    <row r="251" spans="2:13" s="294" customFormat="1">
      <c r="B251" s="538" t="s">
        <v>857</v>
      </c>
      <c r="C251" s="306" t="s">
        <v>149</v>
      </c>
      <c r="D251" s="307">
        <v>499</v>
      </c>
      <c r="E251" s="315">
        <v>0</v>
      </c>
      <c r="F251" s="308">
        <v>1000</v>
      </c>
      <c r="G251" s="315">
        <v>1637232.6028768627</v>
      </c>
      <c r="H251" s="309">
        <v>33000000000</v>
      </c>
      <c r="I251" s="310">
        <v>34145579651.949341</v>
      </c>
      <c r="J251" s="311">
        <v>120830192003.94934</v>
      </c>
      <c r="L251" s="314"/>
      <c r="M251" s="312"/>
    </row>
    <row r="252" spans="2:13" s="294" customFormat="1">
      <c r="B252" s="538" t="s">
        <v>862</v>
      </c>
      <c r="C252" s="306" t="s">
        <v>147</v>
      </c>
      <c r="D252" s="307">
        <v>1</v>
      </c>
      <c r="E252" s="315">
        <v>0</v>
      </c>
      <c r="F252" s="308"/>
      <c r="G252" s="315">
        <v>29752925.896057587</v>
      </c>
      <c r="H252" s="309">
        <v>1084664800000</v>
      </c>
      <c r="I252" s="310">
        <v>8210144832</v>
      </c>
      <c r="J252" s="311">
        <v>1292156531137</v>
      </c>
      <c r="L252" s="314"/>
      <c r="M252" s="312"/>
    </row>
    <row r="253" spans="2:13" s="294" customFormat="1">
      <c r="B253" s="538" t="s">
        <v>712</v>
      </c>
      <c r="C253" s="306" t="s">
        <v>147</v>
      </c>
      <c r="D253" s="307">
        <v>1</v>
      </c>
      <c r="E253" s="315">
        <v>0</v>
      </c>
      <c r="F253" s="308"/>
      <c r="G253" s="315">
        <v>1097700.4801972595</v>
      </c>
      <c r="H253" s="309">
        <v>50000000000</v>
      </c>
      <c r="I253" s="310">
        <v>23944908992.040001</v>
      </c>
      <c r="J253" s="311">
        <v>136082282507.60001</v>
      </c>
      <c r="L253" s="314"/>
      <c r="M253" s="312"/>
    </row>
    <row r="254" spans="2:13" s="294" customFormat="1">
      <c r="B254" s="538" t="s">
        <v>712</v>
      </c>
      <c r="C254" s="306" t="s">
        <v>147</v>
      </c>
      <c r="D254" s="307">
        <v>1</v>
      </c>
      <c r="E254" s="315">
        <v>0</v>
      </c>
      <c r="F254" s="308"/>
      <c r="G254" s="315">
        <v>1097700.4801972595</v>
      </c>
      <c r="H254" s="309">
        <v>50000000000</v>
      </c>
      <c r="I254" s="310">
        <v>23944908992.040001</v>
      </c>
      <c r="J254" s="311">
        <v>136082282507.60001</v>
      </c>
      <c r="L254" s="314"/>
      <c r="M254" s="312"/>
    </row>
    <row r="255" spans="2:13" s="294" customFormat="1">
      <c r="B255" s="538" t="s">
        <v>712</v>
      </c>
      <c r="C255" s="306" t="s">
        <v>147</v>
      </c>
      <c r="D255" s="307">
        <v>1</v>
      </c>
      <c r="E255" s="315">
        <v>0</v>
      </c>
      <c r="F255" s="308"/>
      <c r="G255" s="315">
        <v>1097700.4801972595</v>
      </c>
      <c r="H255" s="309">
        <v>50000000000</v>
      </c>
      <c r="I255" s="310">
        <v>23944908992.040001</v>
      </c>
      <c r="J255" s="311">
        <v>136082282507.60001</v>
      </c>
      <c r="L255" s="314"/>
      <c r="M255" s="312"/>
    </row>
    <row r="256" spans="2:13" s="294" customFormat="1">
      <c r="B256" s="538" t="s">
        <v>864</v>
      </c>
      <c r="C256" s="306" t="s">
        <v>147</v>
      </c>
      <c r="D256" s="307">
        <v>1</v>
      </c>
      <c r="E256" s="315">
        <v>0</v>
      </c>
      <c r="F256" s="308"/>
      <c r="G256" s="315">
        <v>5424607.8749698624</v>
      </c>
      <c r="H256" s="309">
        <v>318814499525</v>
      </c>
      <c r="I256" s="310">
        <v>63942080846</v>
      </c>
      <c r="J256" s="311">
        <v>415983564403</v>
      </c>
      <c r="L256" s="314"/>
      <c r="M256" s="312"/>
    </row>
    <row r="257" spans="2:13" s="294" customFormat="1">
      <c r="B257" s="538" t="s">
        <v>864</v>
      </c>
      <c r="C257" s="306" t="s">
        <v>147</v>
      </c>
      <c r="D257" s="307">
        <v>1</v>
      </c>
      <c r="E257" s="315">
        <v>0</v>
      </c>
      <c r="F257" s="308"/>
      <c r="G257" s="315">
        <v>5424607.8749698624</v>
      </c>
      <c r="H257" s="309">
        <v>318814499525</v>
      </c>
      <c r="I257" s="310">
        <v>63942080846</v>
      </c>
      <c r="J257" s="311">
        <v>415983564403</v>
      </c>
      <c r="L257" s="314"/>
      <c r="M257" s="312"/>
    </row>
    <row r="258" spans="2:13" s="294" customFormat="1">
      <c r="B258" s="538" t="s">
        <v>864</v>
      </c>
      <c r="C258" s="306" t="s">
        <v>147</v>
      </c>
      <c r="D258" s="307">
        <v>1</v>
      </c>
      <c r="E258" s="315">
        <v>0</v>
      </c>
      <c r="F258" s="308"/>
      <c r="G258" s="315">
        <v>5424607.8749698624</v>
      </c>
      <c r="H258" s="309">
        <v>318814499525</v>
      </c>
      <c r="I258" s="310">
        <v>63942080846</v>
      </c>
      <c r="J258" s="311">
        <v>415983564403</v>
      </c>
      <c r="L258" s="314"/>
      <c r="M258" s="312"/>
    </row>
    <row r="259" spans="2:13" s="294" customFormat="1">
      <c r="B259" s="538" t="s">
        <v>864</v>
      </c>
      <c r="C259" s="306" t="s">
        <v>147</v>
      </c>
      <c r="D259" s="307">
        <v>1</v>
      </c>
      <c r="E259" s="315">
        <v>0</v>
      </c>
      <c r="F259" s="308"/>
      <c r="G259" s="315">
        <v>3280963.6282301438</v>
      </c>
      <c r="H259" s="309">
        <v>318814499525</v>
      </c>
      <c r="I259" s="310">
        <v>63942080846</v>
      </c>
      <c r="J259" s="311">
        <v>415983564403</v>
      </c>
      <c r="L259" s="314"/>
      <c r="M259" s="312"/>
    </row>
    <row r="260" spans="2:13" s="294" customFormat="1">
      <c r="B260" s="538" t="s">
        <v>864</v>
      </c>
      <c r="C260" s="306" t="s">
        <v>147</v>
      </c>
      <c r="D260" s="307">
        <v>1</v>
      </c>
      <c r="E260" s="315">
        <v>0</v>
      </c>
      <c r="F260" s="308"/>
      <c r="G260" s="315">
        <v>3280963.6282301438</v>
      </c>
      <c r="H260" s="309">
        <v>318814499525</v>
      </c>
      <c r="I260" s="310">
        <v>63942080846</v>
      </c>
      <c r="J260" s="311">
        <v>415983564403</v>
      </c>
      <c r="L260" s="314"/>
      <c r="M260" s="312"/>
    </row>
    <row r="261" spans="2:13" s="294" customFormat="1">
      <c r="B261" s="538" t="s">
        <v>864</v>
      </c>
      <c r="C261" s="306" t="s">
        <v>147</v>
      </c>
      <c r="D261" s="307">
        <v>1</v>
      </c>
      <c r="E261" s="315">
        <v>0</v>
      </c>
      <c r="F261" s="308"/>
      <c r="G261" s="315">
        <v>5424631.7369863018</v>
      </c>
      <c r="H261" s="309">
        <v>318814499525</v>
      </c>
      <c r="I261" s="310">
        <v>63942080846</v>
      </c>
      <c r="J261" s="311">
        <v>415983564403</v>
      </c>
      <c r="L261" s="314"/>
      <c r="M261" s="312"/>
    </row>
    <row r="262" spans="2:13" s="294" customFormat="1">
      <c r="B262" s="538" t="s">
        <v>864</v>
      </c>
      <c r="C262" s="306" t="s">
        <v>147</v>
      </c>
      <c r="D262" s="307">
        <v>1</v>
      </c>
      <c r="E262" s="315">
        <v>0</v>
      </c>
      <c r="F262" s="308"/>
      <c r="G262" s="315">
        <v>5424631.7369863018</v>
      </c>
      <c r="H262" s="309">
        <v>318814499525</v>
      </c>
      <c r="I262" s="310">
        <v>63942080846</v>
      </c>
      <c r="J262" s="311">
        <v>415983564403</v>
      </c>
      <c r="L262" s="314"/>
      <c r="M262" s="312"/>
    </row>
    <row r="263" spans="2:13" s="294" customFormat="1">
      <c r="B263" s="538" t="s">
        <v>864</v>
      </c>
      <c r="C263" s="306" t="s">
        <v>147</v>
      </c>
      <c r="D263" s="307">
        <v>1</v>
      </c>
      <c r="E263" s="315">
        <v>0</v>
      </c>
      <c r="F263" s="308"/>
      <c r="G263" s="315">
        <v>5424631.7369863018</v>
      </c>
      <c r="H263" s="309">
        <v>318814499525</v>
      </c>
      <c r="I263" s="310">
        <v>63942080846</v>
      </c>
      <c r="J263" s="311">
        <v>415983564403</v>
      </c>
      <c r="L263" s="314"/>
      <c r="M263" s="312"/>
    </row>
    <row r="264" spans="2:13" s="294" customFormat="1">
      <c r="B264" s="539" t="s">
        <v>565</v>
      </c>
      <c r="C264" s="540"/>
      <c r="D264" s="541"/>
      <c r="E264" s="540"/>
      <c r="F264" s="540"/>
      <c r="G264" s="540"/>
      <c r="H264" s="542"/>
      <c r="I264" s="541"/>
      <c r="J264" s="543"/>
      <c r="L264" s="314"/>
      <c r="M264" s="312"/>
    </row>
    <row r="265" spans="2:13" s="294" customFormat="1">
      <c r="B265" s="538" t="s">
        <v>558</v>
      </c>
      <c r="C265" s="306" t="s">
        <v>149</v>
      </c>
      <c r="D265" s="307">
        <v>5000</v>
      </c>
      <c r="E265" s="545">
        <v>1000000</v>
      </c>
      <c r="F265" s="308">
        <v>0</v>
      </c>
      <c r="G265" s="545">
        <v>5000000000</v>
      </c>
      <c r="H265" s="309">
        <v>146400000000</v>
      </c>
      <c r="I265" s="310">
        <v>676556000000</v>
      </c>
      <c r="J265" s="311">
        <v>966934000000</v>
      </c>
      <c r="L265" s="314"/>
      <c r="M265" s="312"/>
    </row>
    <row r="266" spans="2:13" s="294" customFormat="1">
      <c r="B266" s="538" t="s">
        <v>561</v>
      </c>
      <c r="C266" s="306" t="s">
        <v>144</v>
      </c>
      <c r="D266" s="307">
        <v>10000</v>
      </c>
      <c r="E266" s="545">
        <v>1000000</v>
      </c>
      <c r="F266" s="308">
        <v>0</v>
      </c>
      <c r="G266" s="545">
        <v>10000000000</v>
      </c>
      <c r="H266" s="309">
        <v>1133000000000</v>
      </c>
      <c r="I266" s="310">
        <v>2574884657114</v>
      </c>
      <c r="J266" s="311">
        <v>4774593801896</v>
      </c>
      <c r="L266" s="314"/>
      <c r="M266" s="312"/>
    </row>
    <row r="267" spans="2:13" s="294" customFormat="1">
      <c r="B267" s="538" t="s">
        <v>561</v>
      </c>
      <c r="C267" s="306" t="s">
        <v>144</v>
      </c>
      <c r="D267" s="307">
        <v>2800</v>
      </c>
      <c r="E267" s="545">
        <v>1000000</v>
      </c>
      <c r="F267" s="308">
        <v>0</v>
      </c>
      <c r="G267" s="545">
        <v>2800000000</v>
      </c>
      <c r="H267" s="502">
        <v>1133000000000</v>
      </c>
      <c r="I267" s="497">
        <v>2574884657114</v>
      </c>
      <c r="J267" s="499">
        <v>4774593801896</v>
      </c>
      <c r="L267" s="314"/>
      <c r="M267" s="312"/>
    </row>
    <row r="268" spans="2:13" s="294" customFormat="1">
      <c r="B268" s="538" t="s">
        <v>734</v>
      </c>
      <c r="C268" s="306" t="s">
        <v>149</v>
      </c>
      <c r="D268" s="307">
        <v>2451</v>
      </c>
      <c r="E268" s="545">
        <v>1000000</v>
      </c>
      <c r="F268" s="308">
        <v>0</v>
      </c>
      <c r="G268" s="545">
        <v>2451000000</v>
      </c>
      <c r="H268" s="502">
        <v>360000000000</v>
      </c>
      <c r="I268" s="497">
        <v>199803196508.29001</v>
      </c>
      <c r="J268" s="499">
        <v>219777995286.71002</v>
      </c>
      <c r="L268" s="314"/>
      <c r="M268" s="312"/>
    </row>
    <row r="269" spans="2:13" s="294" customFormat="1">
      <c r="B269" s="538" t="s">
        <v>855</v>
      </c>
      <c r="C269" s="306" t="s">
        <v>149</v>
      </c>
      <c r="D269" s="307">
        <v>3200</v>
      </c>
      <c r="E269" s="545">
        <v>1000000</v>
      </c>
      <c r="F269" s="308">
        <v>0</v>
      </c>
      <c r="G269" s="545">
        <v>3200000000</v>
      </c>
      <c r="H269" s="309">
        <v>90360000000</v>
      </c>
      <c r="I269" s="310">
        <v>541763000000</v>
      </c>
      <c r="J269" s="311">
        <v>2009745000000</v>
      </c>
      <c r="L269" s="314"/>
      <c r="M269" s="312"/>
    </row>
    <row r="270" spans="2:13" s="294" customFormat="1" ht="15" customHeight="1">
      <c r="B270" s="538" t="s">
        <v>855</v>
      </c>
      <c r="C270" s="546" t="s">
        <v>149</v>
      </c>
      <c r="D270" s="545">
        <v>4300</v>
      </c>
      <c r="E270" s="545">
        <v>1000000</v>
      </c>
      <c r="F270" s="547">
        <v>0</v>
      </c>
      <c r="G270" s="545">
        <v>4300000000</v>
      </c>
      <c r="H270" s="502">
        <v>90360000000</v>
      </c>
      <c r="I270" s="497">
        <v>541763000000</v>
      </c>
      <c r="J270" s="499">
        <v>2009745000000</v>
      </c>
      <c r="M270" s="312"/>
    </row>
    <row r="271" spans="2:13" s="294" customFormat="1">
      <c r="B271" s="305" t="s">
        <v>559</v>
      </c>
      <c r="C271" s="306" t="s">
        <v>149</v>
      </c>
      <c r="D271" s="307">
        <v>8364</v>
      </c>
      <c r="E271" s="545">
        <v>1000000</v>
      </c>
      <c r="F271" s="547">
        <v>0</v>
      </c>
      <c r="G271" s="537">
        <v>8364000000</v>
      </c>
      <c r="H271" s="309">
        <v>50000000000</v>
      </c>
      <c r="I271" s="310">
        <v>5153941338</v>
      </c>
      <c r="J271" s="311">
        <v>57332950443</v>
      </c>
      <c r="M271" s="312"/>
    </row>
    <row r="272" spans="2:13" s="294" customFormat="1">
      <c r="B272" s="305" t="s">
        <v>559</v>
      </c>
      <c r="C272" s="306" t="s">
        <v>149</v>
      </c>
      <c r="D272" s="307">
        <v>518</v>
      </c>
      <c r="E272" s="545">
        <v>1000000</v>
      </c>
      <c r="F272" s="547"/>
      <c r="G272" s="537">
        <v>518000000</v>
      </c>
      <c r="H272" s="502">
        <v>50000000000</v>
      </c>
      <c r="I272" s="497">
        <v>5153941338</v>
      </c>
      <c r="J272" s="499">
        <v>57332950443</v>
      </c>
      <c r="M272" s="312"/>
    </row>
    <row r="273" spans="2:13" s="294" customFormat="1">
      <c r="B273" s="305" t="s">
        <v>560</v>
      </c>
      <c r="C273" s="306" t="s">
        <v>149</v>
      </c>
      <c r="D273" s="307">
        <v>638</v>
      </c>
      <c r="E273" s="545">
        <v>1000000</v>
      </c>
      <c r="F273" s="547">
        <v>0</v>
      </c>
      <c r="G273" s="537">
        <v>638000000</v>
      </c>
      <c r="H273" s="309">
        <v>327245000000</v>
      </c>
      <c r="I273" s="310">
        <v>71457000000</v>
      </c>
      <c r="J273" s="311">
        <v>613554000000</v>
      </c>
      <c r="M273" s="312"/>
    </row>
    <row r="274" spans="2:13" s="294" customFormat="1">
      <c r="B274" s="538" t="s">
        <v>560</v>
      </c>
      <c r="C274" s="306" t="s">
        <v>149</v>
      </c>
      <c r="D274" s="307">
        <v>3758</v>
      </c>
      <c r="E274" s="545">
        <v>1000000</v>
      </c>
      <c r="F274" s="547">
        <v>0</v>
      </c>
      <c r="G274" s="315">
        <v>3758000000</v>
      </c>
      <c r="H274" s="309">
        <v>327245000000</v>
      </c>
      <c r="I274" s="310">
        <v>71457000000</v>
      </c>
      <c r="J274" s="311">
        <v>613554000000</v>
      </c>
      <c r="M274" s="312"/>
    </row>
    <row r="275" spans="2:13" s="294" customFormat="1">
      <c r="B275" s="538" t="s">
        <v>560</v>
      </c>
      <c r="C275" s="306" t="s">
        <v>149</v>
      </c>
      <c r="D275" s="307">
        <v>7985</v>
      </c>
      <c r="E275" s="545">
        <v>1000000</v>
      </c>
      <c r="F275" s="547">
        <v>0</v>
      </c>
      <c r="G275" s="315">
        <v>7985000000</v>
      </c>
      <c r="H275" s="309">
        <v>327245000000</v>
      </c>
      <c r="I275" s="310">
        <v>71457000000</v>
      </c>
      <c r="J275" s="311">
        <v>613554000000</v>
      </c>
      <c r="M275" s="312"/>
    </row>
    <row r="276" spans="2:13" s="294" customFormat="1">
      <c r="B276" s="538" t="s">
        <v>559</v>
      </c>
      <c r="C276" s="306" t="s">
        <v>149</v>
      </c>
      <c r="D276" s="307">
        <v>400</v>
      </c>
      <c r="E276" s="545">
        <v>1000000</v>
      </c>
      <c r="F276" s="547">
        <v>0</v>
      </c>
      <c r="G276" s="315">
        <v>400000000</v>
      </c>
      <c r="H276" s="309">
        <v>50000000000</v>
      </c>
      <c r="I276" s="310">
        <v>5153941338</v>
      </c>
      <c r="J276" s="311">
        <v>57332950443</v>
      </c>
      <c r="M276" s="312"/>
    </row>
    <row r="277" spans="2:13" s="294" customFormat="1">
      <c r="B277" s="313" t="s">
        <v>558</v>
      </c>
      <c r="C277" s="306" t="s">
        <v>149</v>
      </c>
      <c r="D277" s="307">
        <v>2196</v>
      </c>
      <c r="E277" s="545">
        <v>1000000</v>
      </c>
      <c r="F277" s="547">
        <v>0</v>
      </c>
      <c r="G277" s="315">
        <v>2196000000</v>
      </c>
      <c r="H277" s="309">
        <v>146400000000</v>
      </c>
      <c r="I277" s="310">
        <v>676556000000</v>
      </c>
      <c r="J277" s="311">
        <v>966934000000</v>
      </c>
      <c r="M277" s="312"/>
    </row>
    <row r="278" spans="2:13" s="294" customFormat="1">
      <c r="B278" s="313" t="s">
        <v>558</v>
      </c>
      <c r="C278" s="306" t="s">
        <v>149</v>
      </c>
      <c r="D278" s="307">
        <v>481</v>
      </c>
      <c r="E278" s="545">
        <v>1000000</v>
      </c>
      <c r="F278" s="547">
        <v>0</v>
      </c>
      <c r="G278" s="315">
        <v>481000000</v>
      </c>
      <c r="H278" s="309">
        <v>146400000000</v>
      </c>
      <c r="I278" s="310">
        <v>676556000000</v>
      </c>
      <c r="J278" s="311">
        <v>966934000000</v>
      </c>
      <c r="M278" s="312"/>
    </row>
    <row r="279" spans="2:13" s="294" customFormat="1">
      <c r="B279" s="538" t="s">
        <v>865</v>
      </c>
      <c r="C279" s="306" t="s">
        <v>147</v>
      </c>
      <c r="D279" s="307">
        <v>1</v>
      </c>
      <c r="E279" s="545">
        <v>500000000</v>
      </c>
      <c r="F279" s="547">
        <v>0</v>
      </c>
      <c r="G279" s="545">
        <v>500000000</v>
      </c>
      <c r="H279" s="309">
        <v>1133000000000</v>
      </c>
      <c r="I279" s="310">
        <v>2574884657114</v>
      </c>
      <c r="J279" s="311">
        <v>4774593801896</v>
      </c>
      <c r="M279" s="312"/>
    </row>
    <row r="280" spans="2:13" s="294" customFormat="1">
      <c r="B280" s="538" t="s">
        <v>865</v>
      </c>
      <c r="C280" s="306" t="s">
        <v>147</v>
      </c>
      <c r="D280" s="307">
        <v>1</v>
      </c>
      <c r="E280" s="545">
        <v>500000000</v>
      </c>
      <c r="F280" s="547">
        <v>0</v>
      </c>
      <c r="G280" s="545">
        <v>500000000</v>
      </c>
      <c r="H280" s="309">
        <v>1133000000000</v>
      </c>
      <c r="I280" s="310">
        <v>2574884657114</v>
      </c>
      <c r="J280" s="311">
        <v>4774593801896</v>
      </c>
      <c r="M280" s="312"/>
    </row>
    <row r="281" spans="2:13" s="294" customFormat="1">
      <c r="B281" s="538" t="s">
        <v>733</v>
      </c>
      <c r="C281" s="306" t="s">
        <v>147</v>
      </c>
      <c r="D281" s="307">
        <v>1</v>
      </c>
      <c r="E281" s="545">
        <v>250000000</v>
      </c>
      <c r="F281" s="547">
        <v>0</v>
      </c>
      <c r="G281" s="545">
        <v>250000000</v>
      </c>
      <c r="H281" s="309">
        <v>115000000000</v>
      </c>
      <c r="I281" s="310">
        <v>20498584235</v>
      </c>
      <c r="J281" s="311">
        <v>191516090513</v>
      </c>
      <c r="L281" s="314"/>
      <c r="M281" s="312"/>
    </row>
    <row r="282" spans="2:13" s="294" customFormat="1">
      <c r="B282" s="538" t="s">
        <v>733</v>
      </c>
      <c r="C282" s="306" t="s">
        <v>147</v>
      </c>
      <c r="D282" s="307">
        <v>1</v>
      </c>
      <c r="E282" s="545">
        <v>250000000</v>
      </c>
      <c r="F282" s="547">
        <v>0</v>
      </c>
      <c r="G282" s="545">
        <v>250000000</v>
      </c>
      <c r="H282" s="309">
        <v>115000000000</v>
      </c>
      <c r="I282" s="310">
        <v>20498584235</v>
      </c>
      <c r="J282" s="311">
        <v>191516090513</v>
      </c>
      <c r="L282" s="314"/>
      <c r="M282" s="312"/>
    </row>
    <row r="283" spans="2:13" s="294" customFormat="1">
      <c r="B283" s="538" t="s">
        <v>733</v>
      </c>
      <c r="C283" s="306" t="s">
        <v>147</v>
      </c>
      <c r="D283" s="307">
        <v>1</v>
      </c>
      <c r="E283" s="545">
        <v>250000000</v>
      </c>
      <c r="F283" s="547">
        <v>0</v>
      </c>
      <c r="G283" s="545">
        <v>250000000</v>
      </c>
      <c r="H283" s="309">
        <v>115000000000</v>
      </c>
      <c r="I283" s="310">
        <v>20498584235</v>
      </c>
      <c r="J283" s="311">
        <v>191516090513</v>
      </c>
      <c r="L283" s="314"/>
      <c r="M283" s="312"/>
    </row>
    <row r="284" spans="2:13" s="294" customFormat="1">
      <c r="B284" s="538" t="s">
        <v>733</v>
      </c>
      <c r="C284" s="306" t="s">
        <v>147</v>
      </c>
      <c r="D284" s="307">
        <v>1</v>
      </c>
      <c r="E284" s="545">
        <v>250000000</v>
      </c>
      <c r="F284" s="547">
        <v>0</v>
      </c>
      <c r="G284" s="545">
        <v>250000000</v>
      </c>
      <c r="H284" s="309">
        <v>115000000000</v>
      </c>
      <c r="I284" s="310">
        <v>20498584235</v>
      </c>
      <c r="J284" s="311">
        <v>191516090513</v>
      </c>
      <c r="L284" s="314"/>
      <c r="M284" s="312"/>
    </row>
    <row r="285" spans="2:13" s="294" customFormat="1">
      <c r="B285" s="538" t="s">
        <v>733</v>
      </c>
      <c r="C285" s="306" t="s">
        <v>147</v>
      </c>
      <c r="D285" s="307">
        <v>1</v>
      </c>
      <c r="E285" s="545">
        <v>250000000</v>
      </c>
      <c r="F285" s="547">
        <v>0</v>
      </c>
      <c r="G285" s="315">
        <v>250000000</v>
      </c>
      <c r="H285" s="309">
        <v>115000000000</v>
      </c>
      <c r="I285" s="310">
        <v>20498584235</v>
      </c>
      <c r="J285" s="311">
        <v>191516090513</v>
      </c>
      <c r="L285" s="314"/>
      <c r="M285" s="312"/>
    </row>
    <row r="286" spans="2:13" s="294" customFormat="1">
      <c r="B286" s="538" t="s">
        <v>733</v>
      </c>
      <c r="C286" s="306" t="s">
        <v>147</v>
      </c>
      <c r="D286" s="307">
        <v>1</v>
      </c>
      <c r="E286" s="545">
        <v>250000000</v>
      </c>
      <c r="F286" s="547">
        <v>0</v>
      </c>
      <c r="G286" s="315">
        <v>250000000</v>
      </c>
      <c r="H286" s="309">
        <v>115000000000</v>
      </c>
      <c r="I286" s="310">
        <v>20498584235</v>
      </c>
      <c r="J286" s="311">
        <v>191516090513</v>
      </c>
      <c r="L286" s="314"/>
      <c r="M286" s="312"/>
    </row>
    <row r="287" spans="2:13" s="294" customFormat="1">
      <c r="B287" s="538" t="s">
        <v>733</v>
      </c>
      <c r="C287" s="306" t="s">
        <v>147</v>
      </c>
      <c r="D287" s="307">
        <v>1</v>
      </c>
      <c r="E287" s="545">
        <v>250000000</v>
      </c>
      <c r="F287" s="547">
        <v>0</v>
      </c>
      <c r="G287" s="315">
        <v>250000000</v>
      </c>
      <c r="H287" s="309">
        <v>115000000000</v>
      </c>
      <c r="I287" s="310">
        <v>20498584235</v>
      </c>
      <c r="J287" s="311">
        <v>191516090513</v>
      </c>
      <c r="L287" s="314"/>
      <c r="M287" s="312"/>
    </row>
    <row r="288" spans="2:13" s="294" customFormat="1">
      <c r="B288" s="538" t="s">
        <v>733</v>
      </c>
      <c r="C288" s="306" t="s">
        <v>147</v>
      </c>
      <c r="D288" s="307">
        <v>1</v>
      </c>
      <c r="E288" s="545">
        <v>250000000</v>
      </c>
      <c r="F288" s="547">
        <v>0</v>
      </c>
      <c r="G288" s="315">
        <v>250000000</v>
      </c>
      <c r="H288" s="309">
        <v>115000000000</v>
      </c>
      <c r="I288" s="310">
        <v>20498584235</v>
      </c>
      <c r="J288" s="311">
        <v>191516090513</v>
      </c>
      <c r="L288" s="314"/>
      <c r="M288" s="312"/>
    </row>
    <row r="289" spans="2:13" s="294" customFormat="1">
      <c r="B289" s="538" t="s">
        <v>733</v>
      </c>
      <c r="C289" s="306" t="s">
        <v>147</v>
      </c>
      <c r="D289" s="307">
        <v>1</v>
      </c>
      <c r="E289" s="545">
        <v>250000000</v>
      </c>
      <c r="F289" s="547">
        <v>0</v>
      </c>
      <c r="G289" s="315">
        <v>250000000</v>
      </c>
      <c r="H289" s="309">
        <v>115000000000</v>
      </c>
      <c r="I289" s="310">
        <v>20498584235</v>
      </c>
      <c r="J289" s="311">
        <v>191516090513</v>
      </c>
      <c r="L289" s="314"/>
      <c r="M289" s="312"/>
    </row>
    <row r="290" spans="2:13" s="294" customFormat="1">
      <c r="B290" s="313" t="s">
        <v>733</v>
      </c>
      <c r="C290" s="306" t="s">
        <v>147</v>
      </c>
      <c r="D290" s="307">
        <v>1</v>
      </c>
      <c r="E290" s="545">
        <v>250000000</v>
      </c>
      <c r="F290" s="547">
        <v>0</v>
      </c>
      <c r="G290" s="315">
        <v>250000000</v>
      </c>
      <c r="H290" s="309">
        <v>115000000000</v>
      </c>
      <c r="I290" s="310">
        <v>20498584235</v>
      </c>
      <c r="J290" s="311">
        <v>191516090513</v>
      </c>
      <c r="L290" s="314"/>
      <c r="M290" s="312"/>
    </row>
    <row r="291" spans="2:13" s="294" customFormat="1">
      <c r="B291" s="313" t="s">
        <v>733</v>
      </c>
      <c r="C291" s="306" t="s">
        <v>147</v>
      </c>
      <c r="D291" s="307">
        <v>1</v>
      </c>
      <c r="E291" s="545">
        <v>250000000</v>
      </c>
      <c r="F291" s="547"/>
      <c r="G291" s="315">
        <v>250000000</v>
      </c>
      <c r="H291" s="309">
        <v>115000000000</v>
      </c>
      <c r="I291" s="310">
        <v>20498584235</v>
      </c>
      <c r="J291" s="311">
        <v>191516090513</v>
      </c>
      <c r="L291" s="314"/>
      <c r="M291" s="312"/>
    </row>
    <row r="292" spans="2:13" s="294" customFormat="1">
      <c r="B292" s="313" t="s">
        <v>733</v>
      </c>
      <c r="C292" s="306" t="s">
        <v>147</v>
      </c>
      <c r="D292" s="307">
        <v>1</v>
      </c>
      <c r="E292" s="545">
        <v>250000000</v>
      </c>
      <c r="F292" s="547">
        <v>0</v>
      </c>
      <c r="G292" s="315">
        <v>250000000</v>
      </c>
      <c r="H292" s="309">
        <v>115000000000</v>
      </c>
      <c r="I292" s="310">
        <v>20498584235</v>
      </c>
      <c r="J292" s="311">
        <v>191516090513</v>
      </c>
      <c r="L292" s="314"/>
      <c r="M292" s="312"/>
    </row>
    <row r="293" spans="2:13" s="294" customFormat="1">
      <c r="B293" s="313" t="s">
        <v>733</v>
      </c>
      <c r="C293" s="306" t="s">
        <v>147</v>
      </c>
      <c r="D293" s="307">
        <v>1</v>
      </c>
      <c r="E293" s="545">
        <v>250000000</v>
      </c>
      <c r="F293" s="547">
        <v>0</v>
      </c>
      <c r="G293" s="315">
        <v>250000000</v>
      </c>
      <c r="H293" s="309">
        <v>115000000000</v>
      </c>
      <c r="I293" s="310">
        <v>20498584235</v>
      </c>
      <c r="J293" s="311">
        <v>191516090513</v>
      </c>
      <c r="L293" s="314"/>
      <c r="M293" s="312"/>
    </row>
    <row r="294" spans="2:13" s="294" customFormat="1">
      <c r="B294" s="313" t="s">
        <v>733</v>
      </c>
      <c r="C294" s="306" t="s">
        <v>147</v>
      </c>
      <c r="D294" s="307">
        <v>1</v>
      </c>
      <c r="E294" s="545">
        <v>250000000</v>
      </c>
      <c r="F294" s="547">
        <v>0</v>
      </c>
      <c r="G294" s="315">
        <v>250000000</v>
      </c>
      <c r="H294" s="309">
        <v>115000000000</v>
      </c>
      <c r="I294" s="310">
        <v>20498584235</v>
      </c>
      <c r="J294" s="311">
        <v>191516090513</v>
      </c>
      <c r="L294" s="314"/>
      <c r="M294" s="312"/>
    </row>
    <row r="295" spans="2:13" s="294" customFormat="1">
      <c r="B295" s="313" t="s">
        <v>733</v>
      </c>
      <c r="C295" s="306" t="s">
        <v>147</v>
      </c>
      <c r="D295" s="307">
        <v>1</v>
      </c>
      <c r="E295" s="545">
        <v>250000000</v>
      </c>
      <c r="F295" s="547">
        <v>0</v>
      </c>
      <c r="G295" s="544">
        <v>250000000</v>
      </c>
      <c r="H295" s="309">
        <v>115000000000</v>
      </c>
      <c r="I295" s="310">
        <v>20498584235</v>
      </c>
      <c r="J295" s="311">
        <v>191516090513</v>
      </c>
      <c r="L295" s="314"/>
      <c r="M295" s="312"/>
    </row>
    <row r="296" spans="2:13" s="294" customFormat="1">
      <c r="B296" s="313" t="s">
        <v>733</v>
      </c>
      <c r="C296" s="306" t="s">
        <v>147</v>
      </c>
      <c r="D296" s="307">
        <v>1</v>
      </c>
      <c r="E296" s="545">
        <v>250000000</v>
      </c>
      <c r="F296" s="547">
        <v>0</v>
      </c>
      <c r="G296" s="544">
        <v>250000000</v>
      </c>
      <c r="H296" s="309">
        <v>115000000000</v>
      </c>
      <c r="I296" s="310">
        <v>20498584235</v>
      </c>
      <c r="J296" s="311">
        <v>191516090513</v>
      </c>
      <c r="M296" s="312"/>
    </row>
    <row r="297" spans="2:13" s="294" customFormat="1">
      <c r="B297" s="313" t="s">
        <v>866</v>
      </c>
      <c r="C297" s="306" t="s">
        <v>149</v>
      </c>
      <c r="D297" s="307">
        <v>150</v>
      </c>
      <c r="E297" s="545">
        <v>0</v>
      </c>
      <c r="F297" s="547">
        <v>1000</v>
      </c>
      <c r="G297" s="315">
        <v>1088704500</v>
      </c>
      <c r="H297" s="309">
        <v>33000000000</v>
      </c>
      <c r="I297" s="310">
        <v>34145579651.949341</v>
      </c>
      <c r="J297" s="311">
        <v>120830192003.94934</v>
      </c>
      <c r="M297" s="312"/>
    </row>
    <row r="298" spans="2:13" s="294" customFormat="1">
      <c r="B298" s="313" t="s">
        <v>866</v>
      </c>
      <c r="C298" s="306" t="s">
        <v>149</v>
      </c>
      <c r="D298" s="307">
        <v>50</v>
      </c>
      <c r="E298" s="545">
        <v>0</v>
      </c>
      <c r="F298" s="547">
        <v>1000</v>
      </c>
      <c r="G298" s="315">
        <v>362901500</v>
      </c>
      <c r="H298" s="309">
        <v>33000000000</v>
      </c>
      <c r="I298" s="310">
        <v>34145579651.949341</v>
      </c>
      <c r="J298" s="311">
        <v>120830192003.94934</v>
      </c>
      <c r="M298" s="312"/>
    </row>
    <row r="299" spans="2:13" s="294" customFormat="1">
      <c r="B299" s="313" t="s">
        <v>713</v>
      </c>
      <c r="C299" s="306" t="s">
        <v>149</v>
      </c>
      <c r="D299" s="307">
        <v>150</v>
      </c>
      <c r="E299" s="545">
        <v>0</v>
      </c>
      <c r="F299" s="547">
        <v>1000</v>
      </c>
      <c r="G299" s="544">
        <v>1088704500</v>
      </c>
      <c r="H299" s="309">
        <v>60000000000</v>
      </c>
      <c r="I299" s="310">
        <v>-39666674792</v>
      </c>
      <c r="J299" s="311">
        <v>28241676357</v>
      </c>
      <c r="M299" s="312"/>
    </row>
    <row r="300" spans="2:13" s="294" customFormat="1">
      <c r="B300" s="313" t="s">
        <v>713</v>
      </c>
      <c r="C300" s="306" t="s">
        <v>149</v>
      </c>
      <c r="D300" s="307">
        <v>88</v>
      </c>
      <c r="E300" s="545">
        <v>0</v>
      </c>
      <c r="F300" s="547">
        <v>1000</v>
      </c>
      <c r="G300" s="544">
        <v>638706640</v>
      </c>
      <c r="H300" s="309">
        <v>60000000000</v>
      </c>
      <c r="I300" s="310">
        <v>-39666674792</v>
      </c>
      <c r="J300" s="311">
        <v>28241676357</v>
      </c>
      <c r="M300" s="312"/>
    </row>
    <row r="301" spans="2:13" s="294" customFormat="1">
      <c r="B301" s="313" t="s">
        <v>866</v>
      </c>
      <c r="C301" s="306" t="s">
        <v>149</v>
      </c>
      <c r="D301" s="307">
        <v>52</v>
      </c>
      <c r="E301" s="545">
        <v>0</v>
      </c>
      <c r="F301" s="547">
        <v>1000</v>
      </c>
      <c r="G301" s="315">
        <v>377417560</v>
      </c>
      <c r="H301" s="309">
        <v>33000000000</v>
      </c>
      <c r="I301" s="310">
        <v>34145579651.949341</v>
      </c>
      <c r="J301" s="311">
        <v>120830192003.94934</v>
      </c>
      <c r="M301" s="312"/>
    </row>
    <row r="302" spans="2:13" s="294" customFormat="1">
      <c r="B302" s="313" t="s">
        <v>866</v>
      </c>
      <c r="C302" s="306" t="s">
        <v>149</v>
      </c>
      <c r="D302" s="307">
        <v>42</v>
      </c>
      <c r="E302" s="545">
        <v>0</v>
      </c>
      <c r="F302" s="547">
        <v>1000</v>
      </c>
      <c r="G302" s="315">
        <v>304837260</v>
      </c>
      <c r="H302" s="309">
        <v>33000000000</v>
      </c>
      <c r="I302" s="310">
        <v>34145579651.949341</v>
      </c>
      <c r="J302" s="311">
        <v>120830192003.94934</v>
      </c>
      <c r="M302" s="312"/>
    </row>
    <row r="303" spans="2:13" s="294" customFormat="1">
      <c r="B303" s="313" t="s">
        <v>866</v>
      </c>
      <c r="C303" s="306" t="s">
        <v>149</v>
      </c>
      <c r="D303" s="307">
        <v>458</v>
      </c>
      <c r="E303" s="545">
        <v>0</v>
      </c>
      <c r="F303" s="547">
        <v>1000</v>
      </c>
      <c r="G303" s="315">
        <v>3324177740</v>
      </c>
      <c r="H303" s="309">
        <v>33000000000</v>
      </c>
      <c r="I303" s="310">
        <v>34145579651.949341</v>
      </c>
      <c r="J303" s="311">
        <v>120830192003.94934</v>
      </c>
      <c r="M303" s="312"/>
    </row>
    <row r="304" spans="2:13" s="294" customFormat="1">
      <c r="B304" s="313" t="s">
        <v>713</v>
      </c>
      <c r="C304" s="306" t="s">
        <v>149</v>
      </c>
      <c r="D304" s="307">
        <v>100</v>
      </c>
      <c r="E304" s="545">
        <v>0</v>
      </c>
      <c r="F304" s="547">
        <v>1000</v>
      </c>
      <c r="G304" s="315">
        <v>725803000</v>
      </c>
      <c r="H304" s="309">
        <v>60000000000</v>
      </c>
      <c r="I304" s="310">
        <v>-39666674792</v>
      </c>
      <c r="J304" s="311">
        <v>28241676357</v>
      </c>
      <c r="M304" s="312"/>
    </row>
    <row r="305" spans="2:13" s="294" customFormat="1">
      <c r="B305" s="313" t="s">
        <v>713</v>
      </c>
      <c r="C305" s="306" t="s">
        <v>149</v>
      </c>
      <c r="D305" s="307">
        <v>75</v>
      </c>
      <c r="E305" s="545">
        <v>0</v>
      </c>
      <c r="F305" s="547">
        <v>1000</v>
      </c>
      <c r="G305" s="315">
        <v>544352250</v>
      </c>
      <c r="H305" s="309">
        <v>60000000000</v>
      </c>
      <c r="I305" s="310">
        <v>-39666674792</v>
      </c>
      <c r="J305" s="311">
        <v>28241676357</v>
      </c>
      <c r="M305" s="312"/>
    </row>
    <row r="306" spans="2:13" s="294" customFormat="1">
      <c r="B306" s="313" t="s">
        <v>713</v>
      </c>
      <c r="C306" s="306" t="s">
        <v>149</v>
      </c>
      <c r="D306" s="307">
        <v>500</v>
      </c>
      <c r="E306" s="545">
        <v>0</v>
      </c>
      <c r="F306" s="547">
        <v>1000</v>
      </c>
      <c r="G306" s="315">
        <v>3629015000</v>
      </c>
      <c r="H306" s="309">
        <v>60000000000</v>
      </c>
      <c r="I306" s="310">
        <v>-39666674792</v>
      </c>
      <c r="J306" s="311">
        <v>28241676357</v>
      </c>
      <c r="L306" s="314"/>
      <c r="M306" s="312"/>
    </row>
    <row r="307" spans="2:13" s="294" customFormat="1">
      <c r="B307" s="313" t="s">
        <v>713</v>
      </c>
      <c r="C307" s="306" t="s">
        <v>149</v>
      </c>
      <c r="D307" s="307">
        <v>100</v>
      </c>
      <c r="E307" s="545">
        <v>0</v>
      </c>
      <c r="F307" s="547">
        <v>1000</v>
      </c>
      <c r="G307" s="315">
        <v>725803000</v>
      </c>
      <c r="H307" s="309">
        <v>60000000000</v>
      </c>
      <c r="I307" s="310">
        <v>-39666674792</v>
      </c>
      <c r="J307" s="311">
        <v>28241676357</v>
      </c>
      <c r="L307" s="314"/>
      <c r="M307" s="312"/>
    </row>
    <row r="308" spans="2:13" s="294" customFormat="1">
      <c r="B308" s="313" t="s">
        <v>866</v>
      </c>
      <c r="C308" s="306" t="s">
        <v>149</v>
      </c>
      <c r="D308" s="307">
        <v>300</v>
      </c>
      <c r="E308" s="545">
        <v>0</v>
      </c>
      <c r="F308" s="547">
        <v>1000</v>
      </c>
      <c r="G308" s="315">
        <v>2177409000</v>
      </c>
      <c r="H308" s="309">
        <v>33000000000</v>
      </c>
      <c r="I308" s="310">
        <v>34145579651.949341</v>
      </c>
      <c r="J308" s="311">
        <v>120830192003.94934</v>
      </c>
      <c r="M308" s="312"/>
    </row>
    <row r="309" spans="2:13" s="294" customFormat="1">
      <c r="B309" s="313" t="s">
        <v>866</v>
      </c>
      <c r="C309" s="306" t="s">
        <v>149</v>
      </c>
      <c r="D309" s="307">
        <v>95</v>
      </c>
      <c r="E309" s="545">
        <v>0</v>
      </c>
      <c r="F309" s="547">
        <v>1000</v>
      </c>
      <c r="G309" s="315">
        <v>689512850</v>
      </c>
      <c r="H309" s="309">
        <v>33000000000</v>
      </c>
      <c r="I309" s="310">
        <v>34145579651.949341</v>
      </c>
      <c r="J309" s="311">
        <v>120830192003.94934</v>
      </c>
      <c r="M309" s="312"/>
    </row>
    <row r="310" spans="2:13" s="294" customFormat="1">
      <c r="B310" s="313" t="s">
        <v>734</v>
      </c>
      <c r="C310" s="306" t="s">
        <v>149</v>
      </c>
      <c r="D310" s="307">
        <v>105</v>
      </c>
      <c r="E310" s="545">
        <v>0</v>
      </c>
      <c r="F310" s="547">
        <v>1000</v>
      </c>
      <c r="G310" s="315">
        <v>762093150</v>
      </c>
      <c r="H310" s="309">
        <v>360000000000</v>
      </c>
      <c r="I310" s="310">
        <v>199803196508.29001</v>
      </c>
      <c r="J310" s="311">
        <v>219777995286.71002</v>
      </c>
      <c r="M310" s="312"/>
    </row>
    <row r="311" spans="2:13" s="294" customFormat="1">
      <c r="B311" s="313" t="s">
        <v>734</v>
      </c>
      <c r="C311" s="306" t="s">
        <v>149</v>
      </c>
      <c r="D311" s="307">
        <v>235</v>
      </c>
      <c r="E311" s="545">
        <v>0</v>
      </c>
      <c r="F311" s="547">
        <v>1000</v>
      </c>
      <c r="G311" s="315">
        <v>1705637050</v>
      </c>
      <c r="H311" s="309">
        <v>360000000000</v>
      </c>
      <c r="I311" s="310">
        <v>199803196508.29001</v>
      </c>
      <c r="J311" s="311">
        <v>219777995286.71002</v>
      </c>
      <c r="M311" s="312"/>
    </row>
    <row r="312" spans="2:13" s="294" customFormat="1">
      <c r="B312" s="313" t="s">
        <v>866</v>
      </c>
      <c r="C312" s="306" t="s">
        <v>149</v>
      </c>
      <c r="D312" s="307">
        <v>125</v>
      </c>
      <c r="E312" s="545">
        <v>0</v>
      </c>
      <c r="F312" s="547">
        <v>1000</v>
      </c>
      <c r="G312" s="315">
        <v>907253750</v>
      </c>
      <c r="H312" s="309">
        <v>33000000000</v>
      </c>
      <c r="I312" s="310">
        <v>34145579651.949341</v>
      </c>
      <c r="J312" s="311">
        <v>120830192003.94934</v>
      </c>
      <c r="M312" s="312"/>
    </row>
    <row r="313" spans="2:13" s="294" customFormat="1">
      <c r="B313" s="313" t="s">
        <v>866</v>
      </c>
      <c r="C313" s="306" t="s">
        <v>149</v>
      </c>
      <c r="D313" s="307">
        <v>125</v>
      </c>
      <c r="E313" s="545">
        <v>0</v>
      </c>
      <c r="F313" s="547">
        <v>1000</v>
      </c>
      <c r="G313" s="315">
        <v>907253750</v>
      </c>
      <c r="H313" s="309">
        <v>33000000000</v>
      </c>
      <c r="I313" s="310">
        <v>34145579651.949341</v>
      </c>
      <c r="J313" s="311">
        <v>120830192003.94934</v>
      </c>
      <c r="M313" s="312"/>
    </row>
    <row r="314" spans="2:13" s="294" customFormat="1">
      <c r="B314" s="313" t="s">
        <v>866</v>
      </c>
      <c r="C314" s="306" t="s">
        <v>149</v>
      </c>
      <c r="D314" s="307">
        <v>100</v>
      </c>
      <c r="E314" s="545">
        <v>0</v>
      </c>
      <c r="F314" s="547">
        <v>1000</v>
      </c>
      <c r="G314" s="315">
        <v>725803000</v>
      </c>
      <c r="H314" s="309">
        <v>33000000000</v>
      </c>
      <c r="I314" s="310">
        <v>34145579651.949341</v>
      </c>
      <c r="J314" s="311">
        <v>120830192003.94934</v>
      </c>
      <c r="M314" s="312"/>
    </row>
    <row r="315" spans="2:13" s="294" customFormat="1">
      <c r="B315" s="313" t="s">
        <v>729</v>
      </c>
      <c r="C315" s="306" t="s">
        <v>149</v>
      </c>
      <c r="D315" s="307">
        <v>70</v>
      </c>
      <c r="E315" s="545">
        <v>0</v>
      </c>
      <c r="F315" s="547">
        <v>1000</v>
      </c>
      <c r="G315" s="315">
        <v>508062100</v>
      </c>
      <c r="H315" s="309">
        <v>39500000000</v>
      </c>
      <c r="I315" s="310">
        <v>12365221115.369055</v>
      </c>
      <c r="J315" s="311">
        <v>54642898786.369057</v>
      </c>
      <c r="M315" s="312"/>
    </row>
    <row r="316" spans="2:13" s="294" customFormat="1">
      <c r="B316" s="313" t="s">
        <v>729</v>
      </c>
      <c r="C316" s="306" t="s">
        <v>149</v>
      </c>
      <c r="D316" s="307">
        <v>250</v>
      </c>
      <c r="E316" s="545">
        <v>0</v>
      </c>
      <c r="F316" s="547">
        <v>1000</v>
      </c>
      <c r="G316" s="315">
        <v>1814507500</v>
      </c>
      <c r="H316" s="309">
        <v>39500000000</v>
      </c>
      <c r="I316" s="310">
        <v>12365221115.369055</v>
      </c>
      <c r="J316" s="311">
        <v>54642898786.369057</v>
      </c>
      <c r="M316" s="312"/>
    </row>
    <row r="317" spans="2:13" s="294" customFormat="1">
      <c r="B317" s="313" t="s">
        <v>855</v>
      </c>
      <c r="C317" s="306" t="s">
        <v>149</v>
      </c>
      <c r="D317" s="307">
        <v>19</v>
      </c>
      <c r="E317" s="545">
        <v>0</v>
      </c>
      <c r="F317" s="547">
        <v>1000</v>
      </c>
      <c r="G317" s="315">
        <v>137902570</v>
      </c>
      <c r="H317" s="309">
        <v>90360000000</v>
      </c>
      <c r="I317" s="310">
        <v>541763000000</v>
      </c>
      <c r="J317" s="311">
        <v>2009745000000</v>
      </c>
      <c r="L317" s="314"/>
      <c r="M317" s="312"/>
    </row>
    <row r="318" spans="2:13" s="294" customFormat="1">
      <c r="B318" s="313" t="s">
        <v>866</v>
      </c>
      <c r="C318" s="306" t="s">
        <v>149</v>
      </c>
      <c r="D318" s="307">
        <v>14</v>
      </c>
      <c r="E318" s="545">
        <v>0</v>
      </c>
      <c r="F318" s="547">
        <v>1000</v>
      </c>
      <c r="G318" s="315">
        <v>101612420</v>
      </c>
      <c r="H318" s="309">
        <v>33000000000</v>
      </c>
      <c r="I318" s="310">
        <v>34145579651.949341</v>
      </c>
      <c r="J318" s="311">
        <v>120830192003.94934</v>
      </c>
      <c r="L318" s="314"/>
      <c r="M318" s="312"/>
    </row>
    <row r="319" spans="2:13" s="294" customFormat="1">
      <c r="B319" s="313" t="s">
        <v>866</v>
      </c>
      <c r="C319" s="306" t="s">
        <v>149</v>
      </c>
      <c r="D319" s="307">
        <v>400</v>
      </c>
      <c r="E319" s="545">
        <v>0</v>
      </c>
      <c r="F319" s="547">
        <v>1000</v>
      </c>
      <c r="G319" s="315">
        <v>2903212000</v>
      </c>
      <c r="H319" s="309">
        <v>33000000000</v>
      </c>
      <c r="I319" s="310">
        <v>34145579651.949341</v>
      </c>
      <c r="J319" s="311">
        <v>120830192003.94934</v>
      </c>
      <c r="L319" s="314"/>
      <c r="M319" s="312"/>
    </row>
    <row r="320" spans="2:13" s="294" customFormat="1">
      <c r="B320" s="313" t="s">
        <v>866</v>
      </c>
      <c r="C320" s="306" t="s">
        <v>149</v>
      </c>
      <c r="D320" s="307">
        <v>20</v>
      </c>
      <c r="E320" s="545">
        <v>0</v>
      </c>
      <c r="F320" s="547">
        <v>1000</v>
      </c>
      <c r="G320" s="315">
        <v>145160600</v>
      </c>
      <c r="H320" s="309">
        <v>33000000000</v>
      </c>
      <c r="I320" s="310">
        <v>34145579651.949341</v>
      </c>
      <c r="J320" s="311">
        <v>120830192003.94934</v>
      </c>
      <c r="L320" s="314"/>
      <c r="M320" s="312"/>
    </row>
    <row r="321" spans="2:13" s="294" customFormat="1">
      <c r="B321" s="313" t="s">
        <v>713</v>
      </c>
      <c r="C321" s="306" t="s">
        <v>149</v>
      </c>
      <c r="D321" s="307">
        <v>350</v>
      </c>
      <c r="E321" s="545">
        <v>0</v>
      </c>
      <c r="F321" s="547">
        <v>1000</v>
      </c>
      <c r="G321" s="315">
        <v>2540310500</v>
      </c>
      <c r="H321" s="309">
        <v>60000000000</v>
      </c>
      <c r="I321" s="310">
        <v>-39666674792</v>
      </c>
      <c r="J321" s="311">
        <v>28241676357</v>
      </c>
      <c r="L321" s="314"/>
      <c r="M321" s="312"/>
    </row>
    <row r="322" spans="2:13" s="294" customFormat="1">
      <c r="B322" s="313" t="s">
        <v>866</v>
      </c>
      <c r="C322" s="306" t="s">
        <v>149</v>
      </c>
      <c r="D322" s="307">
        <v>499</v>
      </c>
      <c r="E322" s="545">
        <v>0</v>
      </c>
      <c r="F322" s="547">
        <v>1000</v>
      </c>
      <c r="G322" s="315">
        <v>3621756970</v>
      </c>
      <c r="H322" s="309">
        <v>33000000000</v>
      </c>
      <c r="I322" s="310">
        <v>34145579651.949341</v>
      </c>
      <c r="J322" s="311">
        <v>120830192003.94934</v>
      </c>
      <c r="L322" s="314"/>
      <c r="M322" s="312"/>
    </row>
    <row r="323" spans="2:13" s="294" customFormat="1">
      <c r="B323" s="313" t="s">
        <v>866</v>
      </c>
      <c r="C323" s="306" t="s">
        <v>149</v>
      </c>
      <c r="D323" s="307">
        <v>51</v>
      </c>
      <c r="E323" s="545">
        <v>0</v>
      </c>
      <c r="F323" s="547">
        <v>1000</v>
      </c>
      <c r="G323" s="315">
        <v>370159530</v>
      </c>
      <c r="H323" s="309">
        <v>33000000000</v>
      </c>
      <c r="I323" s="310">
        <v>34145579651.949341</v>
      </c>
      <c r="J323" s="311">
        <v>120830192003.94934</v>
      </c>
      <c r="L323" s="314"/>
      <c r="M323" s="312"/>
    </row>
    <row r="324" spans="2:13" s="294" customFormat="1">
      <c r="B324" s="313" t="s">
        <v>866</v>
      </c>
      <c r="C324" s="306" t="s">
        <v>149</v>
      </c>
      <c r="D324" s="307">
        <v>73</v>
      </c>
      <c r="E324" s="545">
        <v>0</v>
      </c>
      <c r="F324" s="547">
        <v>1000</v>
      </c>
      <c r="G324" s="315">
        <v>529836190</v>
      </c>
      <c r="H324" s="309">
        <v>33000000000</v>
      </c>
      <c r="I324" s="310">
        <v>34145579651.949341</v>
      </c>
      <c r="J324" s="311">
        <v>120830192003.94934</v>
      </c>
      <c r="L324" s="314"/>
      <c r="M324" s="312"/>
    </row>
    <row r="325" spans="2:13" s="294" customFormat="1">
      <c r="B325" s="313" t="s">
        <v>866</v>
      </c>
      <c r="C325" s="306" t="s">
        <v>149</v>
      </c>
      <c r="D325" s="307">
        <v>129</v>
      </c>
      <c r="E325" s="545">
        <v>0</v>
      </c>
      <c r="F325" s="547">
        <v>1000</v>
      </c>
      <c r="G325" s="315">
        <v>936285870</v>
      </c>
      <c r="H325" s="309">
        <v>33000000000</v>
      </c>
      <c r="I325" s="310">
        <v>34145579651.949341</v>
      </c>
      <c r="J325" s="311">
        <v>120830192003.94934</v>
      </c>
      <c r="L325" s="314"/>
      <c r="M325" s="312"/>
    </row>
    <row r="326" spans="2:13" s="294" customFormat="1">
      <c r="B326" s="313" t="s">
        <v>735</v>
      </c>
      <c r="C326" s="306" t="s">
        <v>147</v>
      </c>
      <c r="D326" s="307">
        <v>1</v>
      </c>
      <c r="E326" s="545">
        <v>0</v>
      </c>
      <c r="F326" s="547">
        <v>100000</v>
      </c>
      <c r="G326" s="315">
        <v>725803000</v>
      </c>
      <c r="H326" s="309">
        <v>318814499525</v>
      </c>
      <c r="I326" s="310">
        <v>63942080846</v>
      </c>
      <c r="J326" s="311">
        <v>415983564403</v>
      </c>
      <c r="L326" s="314"/>
      <c r="M326" s="312"/>
    </row>
    <row r="327" spans="2:13" s="294" customFormat="1">
      <c r="B327" s="313" t="s">
        <v>735</v>
      </c>
      <c r="C327" s="306" t="s">
        <v>147</v>
      </c>
      <c r="D327" s="307">
        <v>1</v>
      </c>
      <c r="E327" s="545">
        <v>0</v>
      </c>
      <c r="F327" s="547">
        <v>200000</v>
      </c>
      <c r="G327" s="315">
        <v>1451606000</v>
      </c>
      <c r="H327" s="309">
        <v>318814499525</v>
      </c>
      <c r="I327" s="310">
        <v>63942080846</v>
      </c>
      <c r="J327" s="311">
        <v>415983564403</v>
      </c>
      <c r="L327" s="314"/>
      <c r="M327" s="312"/>
    </row>
    <row r="328" spans="2:13" s="294" customFormat="1">
      <c r="B328" s="313" t="s">
        <v>735</v>
      </c>
      <c r="C328" s="306" t="s">
        <v>147</v>
      </c>
      <c r="D328" s="307">
        <v>1</v>
      </c>
      <c r="E328" s="545">
        <v>0</v>
      </c>
      <c r="F328" s="547">
        <v>200000</v>
      </c>
      <c r="G328" s="315">
        <v>1451606000</v>
      </c>
      <c r="H328" s="309">
        <v>318814499525</v>
      </c>
      <c r="I328" s="310">
        <v>63942080846</v>
      </c>
      <c r="J328" s="311">
        <v>415983564403</v>
      </c>
      <c r="L328" s="314"/>
      <c r="M328" s="312"/>
    </row>
    <row r="329" spans="2:13" s="294" customFormat="1">
      <c r="B329" s="313" t="s">
        <v>735</v>
      </c>
      <c r="C329" s="306" t="s">
        <v>147</v>
      </c>
      <c r="D329" s="307">
        <v>1</v>
      </c>
      <c r="E329" s="545">
        <v>0</v>
      </c>
      <c r="F329" s="547">
        <v>100000</v>
      </c>
      <c r="G329" s="315">
        <v>725803000</v>
      </c>
      <c r="H329" s="309">
        <v>318814499525</v>
      </c>
      <c r="I329" s="310">
        <v>63942080846</v>
      </c>
      <c r="J329" s="311">
        <v>415983564403</v>
      </c>
      <c r="L329" s="314"/>
      <c r="M329" s="312"/>
    </row>
    <row r="330" spans="2:13" s="294" customFormat="1">
      <c r="B330" s="313" t="s">
        <v>735</v>
      </c>
      <c r="C330" s="306" t="s">
        <v>147</v>
      </c>
      <c r="D330" s="307">
        <v>1</v>
      </c>
      <c r="E330" s="545">
        <v>0</v>
      </c>
      <c r="F330" s="547">
        <v>100000</v>
      </c>
      <c r="G330" s="315">
        <v>725803000</v>
      </c>
      <c r="H330" s="309">
        <v>318814499525</v>
      </c>
      <c r="I330" s="310">
        <v>63942080846</v>
      </c>
      <c r="J330" s="311">
        <v>415983564403</v>
      </c>
      <c r="L330" s="314"/>
      <c r="M330" s="312"/>
    </row>
    <row r="331" spans="2:13" s="294" customFormat="1">
      <c r="B331" s="313" t="s">
        <v>735</v>
      </c>
      <c r="C331" s="306" t="s">
        <v>147</v>
      </c>
      <c r="D331" s="307">
        <v>1</v>
      </c>
      <c r="E331" s="545">
        <v>0</v>
      </c>
      <c r="F331" s="547">
        <v>100000</v>
      </c>
      <c r="G331" s="315">
        <v>725803000</v>
      </c>
      <c r="H331" s="309">
        <v>318814499525</v>
      </c>
      <c r="I331" s="310">
        <v>63942080846</v>
      </c>
      <c r="J331" s="311">
        <v>415983564403</v>
      </c>
      <c r="L331" s="314"/>
      <c r="M331" s="312"/>
    </row>
    <row r="332" spans="2:13" s="294" customFormat="1">
      <c r="B332" s="536" t="s">
        <v>735</v>
      </c>
      <c r="C332" s="306" t="s">
        <v>147</v>
      </c>
      <c r="D332" s="307">
        <v>1</v>
      </c>
      <c r="E332" s="545">
        <v>0</v>
      </c>
      <c r="F332" s="547">
        <v>100000</v>
      </c>
      <c r="G332" s="315">
        <v>725803000</v>
      </c>
      <c r="H332" s="309">
        <v>318814499525</v>
      </c>
      <c r="I332" s="310">
        <v>63942080846</v>
      </c>
      <c r="J332" s="311">
        <v>415983564403</v>
      </c>
      <c r="L332" s="314"/>
      <c r="M332" s="312"/>
    </row>
    <row r="333" spans="2:13" s="294" customFormat="1">
      <c r="B333" s="536" t="s">
        <v>735</v>
      </c>
      <c r="C333" s="306" t="s">
        <v>147</v>
      </c>
      <c r="D333" s="307">
        <v>1</v>
      </c>
      <c r="E333" s="545">
        <v>0</v>
      </c>
      <c r="F333" s="547">
        <v>100000</v>
      </c>
      <c r="G333" s="315">
        <v>725803000</v>
      </c>
      <c r="H333" s="309">
        <v>318814499525</v>
      </c>
      <c r="I333" s="310">
        <v>63942080846</v>
      </c>
      <c r="J333" s="311">
        <v>415983564403</v>
      </c>
      <c r="L333" s="314"/>
      <c r="M333" s="312"/>
    </row>
    <row r="334" spans="2:13" s="294" customFormat="1">
      <c r="B334" s="536" t="s">
        <v>863</v>
      </c>
      <c r="C334" s="306" t="s">
        <v>147</v>
      </c>
      <c r="D334" s="307">
        <v>1</v>
      </c>
      <c r="E334" s="545">
        <v>0</v>
      </c>
      <c r="F334" s="547">
        <v>25000</v>
      </c>
      <c r="G334" s="315">
        <v>181450750</v>
      </c>
      <c r="H334" s="309">
        <v>50000000000</v>
      </c>
      <c r="I334" s="310">
        <v>23944908992.040001</v>
      </c>
      <c r="J334" s="311">
        <v>136082282507.60001</v>
      </c>
      <c r="L334" s="314"/>
      <c r="M334" s="312"/>
    </row>
    <row r="335" spans="2:13" s="294" customFormat="1">
      <c r="B335" s="536" t="s">
        <v>863</v>
      </c>
      <c r="C335" s="306" t="s">
        <v>147</v>
      </c>
      <c r="D335" s="307">
        <v>1</v>
      </c>
      <c r="E335" s="545">
        <v>0</v>
      </c>
      <c r="F335" s="547">
        <v>25000</v>
      </c>
      <c r="G335" s="315">
        <v>181450750</v>
      </c>
      <c r="H335" s="309">
        <v>50000000000</v>
      </c>
      <c r="I335" s="310">
        <v>23944908992.040001</v>
      </c>
      <c r="J335" s="311">
        <v>136082282507.60001</v>
      </c>
      <c r="L335" s="314"/>
      <c r="M335" s="312"/>
    </row>
    <row r="336" spans="2:13" s="294" customFormat="1">
      <c r="B336" s="536" t="s">
        <v>863</v>
      </c>
      <c r="C336" s="306" t="s">
        <v>147</v>
      </c>
      <c r="D336" s="307">
        <v>1</v>
      </c>
      <c r="E336" s="545">
        <v>0</v>
      </c>
      <c r="F336" s="547">
        <v>25000</v>
      </c>
      <c r="G336" s="315">
        <v>181450750</v>
      </c>
      <c r="H336" s="309">
        <v>50000000000</v>
      </c>
      <c r="I336" s="310">
        <v>23944908992.040001</v>
      </c>
      <c r="J336" s="311">
        <v>136082282507.60001</v>
      </c>
      <c r="L336" s="314"/>
      <c r="M336" s="312"/>
    </row>
    <row r="337" spans="2:13" s="294" customFormat="1">
      <c r="B337" s="536" t="s">
        <v>714</v>
      </c>
      <c r="C337" s="306" t="s">
        <v>147</v>
      </c>
      <c r="D337" s="307">
        <v>1</v>
      </c>
      <c r="E337" s="545">
        <v>0</v>
      </c>
      <c r="F337" s="547">
        <v>750000</v>
      </c>
      <c r="G337" s="315">
        <v>5443522500</v>
      </c>
      <c r="H337" s="309">
        <v>1084664800000</v>
      </c>
      <c r="I337" s="310">
        <v>8210144832</v>
      </c>
      <c r="J337" s="311">
        <v>1292156531137</v>
      </c>
      <c r="L337" s="314"/>
      <c r="M337" s="312"/>
    </row>
    <row r="338" spans="2:13" s="294" customFormat="1">
      <c r="B338" s="536" t="s">
        <v>714</v>
      </c>
      <c r="C338" s="306" t="s">
        <v>147</v>
      </c>
      <c r="D338" s="307">
        <v>1</v>
      </c>
      <c r="E338" s="545">
        <v>25000000</v>
      </c>
      <c r="F338" s="545">
        <v>0</v>
      </c>
      <c r="G338" s="315">
        <v>25020034.246575341</v>
      </c>
      <c r="H338" s="309">
        <v>1084664800000</v>
      </c>
      <c r="I338" s="310">
        <v>8210144832</v>
      </c>
      <c r="J338" s="311">
        <v>1292156531137</v>
      </c>
      <c r="L338" s="314"/>
      <c r="M338" s="312"/>
    </row>
    <row r="339" spans="2:13" s="294" customFormat="1">
      <c r="B339" s="536" t="s">
        <v>867</v>
      </c>
      <c r="C339" s="306" t="s">
        <v>149</v>
      </c>
      <c r="D339" s="307"/>
      <c r="E339" s="545">
        <v>1000000</v>
      </c>
      <c r="F339" s="547">
        <v>0</v>
      </c>
      <c r="G339" s="315">
        <v>56996013.156555772</v>
      </c>
      <c r="H339" s="548">
        <v>43700000000</v>
      </c>
      <c r="I339" s="513">
        <v>57672153136</v>
      </c>
      <c r="J339" s="549">
        <v>109917438327</v>
      </c>
      <c r="L339" s="314"/>
      <c r="M339" s="312"/>
    </row>
    <row r="340" spans="2:13" s="552" customFormat="1">
      <c r="B340" s="553" t="s">
        <v>556</v>
      </c>
      <c r="C340" s="554"/>
      <c r="D340" s="555"/>
      <c r="E340" s="555"/>
      <c r="F340" s="555"/>
      <c r="G340" s="555"/>
      <c r="H340" s="555"/>
      <c r="I340" s="555"/>
      <c r="J340" s="556"/>
    </row>
    <row r="341" spans="2:13" s="294" customFormat="1">
      <c r="B341" s="536" t="s">
        <v>712</v>
      </c>
      <c r="C341" s="546" t="s">
        <v>147</v>
      </c>
      <c r="D341" s="545">
        <v>1</v>
      </c>
      <c r="E341" s="537">
        <v>100000000</v>
      </c>
      <c r="F341" s="537"/>
      <c r="G341" s="537">
        <v>101502225.39726028</v>
      </c>
      <c r="H341" s="502">
        <v>50000000000</v>
      </c>
      <c r="I341" s="497">
        <v>23944908992.040001</v>
      </c>
      <c r="J341" s="311">
        <v>136082282507.60001</v>
      </c>
      <c r="L341" s="314"/>
      <c r="M341" s="312"/>
    </row>
    <row r="342" spans="2:13" s="294" customFormat="1">
      <c r="B342" s="538" t="s">
        <v>712</v>
      </c>
      <c r="C342" s="546" t="s">
        <v>147</v>
      </c>
      <c r="D342" s="545">
        <v>1</v>
      </c>
      <c r="E342" s="537">
        <v>100000000</v>
      </c>
      <c r="F342" s="537"/>
      <c r="G342" s="537">
        <v>101502225.39726028</v>
      </c>
      <c r="H342" s="502">
        <v>50000000000</v>
      </c>
      <c r="I342" s="497">
        <v>23944908992.040001</v>
      </c>
      <c r="J342" s="311">
        <v>136082282507.60001</v>
      </c>
      <c r="L342" s="314"/>
      <c r="M342" s="312"/>
    </row>
    <row r="343" spans="2:13" s="294" customFormat="1">
      <c r="B343" s="538" t="s">
        <v>712</v>
      </c>
      <c r="C343" s="546" t="s">
        <v>147</v>
      </c>
      <c r="D343" s="545">
        <v>1</v>
      </c>
      <c r="E343" s="537">
        <v>100000000</v>
      </c>
      <c r="F343" s="537"/>
      <c r="G343" s="537">
        <v>101502225.39726028</v>
      </c>
      <c r="H343" s="502">
        <v>50000000000</v>
      </c>
      <c r="I343" s="497">
        <v>23944908992.040001</v>
      </c>
      <c r="J343" s="311">
        <v>136082282507.60001</v>
      </c>
      <c r="L343" s="314"/>
      <c r="M343" s="312"/>
    </row>
    <row r="344" spans="2:13" s="294" customFormat="1">
      <c r="B344" s="538" t="s">
        <v>712</v>
      </c>
      <c r="C344" s="546" t="s">
        <v>147</v>
      </c>
      <c r="D344" s="545">
        <v>1</v>
      </c>
      <c r="E344" s="537">
        <v>100000000</v>
      </c>
      <c r="F344" s="537"/>
      <c r="G344" s="537">
        <v>101502225.39726028</v>
      </c>
      <c r="H344" s="502">
        <v>50000000000</v>
      </c>
      <c r="I344" s="497">
        <v>23944908992.040001</v>
      </c>
      <c r="J344" s="311">
        <v>136082282507.60001</v>
      </c>
      <c r="L344" s="314"/>
      <c r="M344" s="312"/>
    </row>
    <row r="345" spans="2:13" s="294" customFormat="1">
      <c r="B345" s="538" t="s">
        <v>712</v>
      </c>
      <c r="C345" s="546" t="s">
        <v>147</v>
      </c>
      <c r="D345" s="545">
        <v>1</v>
      </c>
      <c r="E345" s="537">
        <v>100000000</v>
      </c>
      <c r="F345" s="537"/>
      <c r="G345" s="537">
        <v>101502225.39726028</v>
      </c>
      <c r="H345" s="502">
        <v>50000000000</v>
      </c>
      <c r="I345" s="497">
        <v>23944908992.040001</v>
      </c>
      <c r="J345" s="311">
        <v>136082282507.60001</v>
      </c>
      <c r="L345" s="314"/>
      <c r="M345" s="312"/>
    </row>
    <row r="346" spans="2:13" s="294" customFormat="1">
      <c r="B346" s="538" t="s">
        <v>712</v>
      </c>
      <c r="C346" s="546" t="s">
        <v>147</v>
      </c>
      <c r="D346" s="545">
        <v>1</v>
      </c>
      <c r="E346" s="537">
        <v>100000000</v>
      </c>
      <c r="F346" s="537"/>
      <c r="G346" s="537">
        <v>102191439.6438356</v>
      </c>
      <c r="H346" s="502">
        <v>50000000000</v>
      </c>
      <c r="I346" s="497">
        <v>23944908992.040001</v>
      </c>
      <c r="J346" s="311">
        <v>136082282507.60001</v>
      </c>
      <c r="L346" s="314"/>
      <c r="M346" s="312"/>
    </row>
    <row r="347" spans="2:13" s="294" customFormat="1">
      <c r="B347" s="538" t="s">
        <v>712</v>
      </c>
      <c r="C347" s="546" t="s">
        <v>147</v>
      </c>
      <c r="D347" s="545">
        <v>1</v>
      </c>
      <c r="E347" s="537">
        <v>100000000</v>
      </c>
      <c r="F347" s="537"/>
      <c r="G347" s="537">
        <v>102191439.6438356</v>
      </c>
      <c r="H347" s="502">
        <v>50000000000</v>
      </c>
      <c r="I347" s="497">
        <v>23944908992.040001</v>
      </c>
      <c r="J347" s="311">
        <v>136082282507.60001</v>
      </c>
      <c r="L347" s="314"/>
      <c r="M347" s="312"/>
    </row>
    <row r="348" spans="2:13" s="294" customFormat="1">
      <c r="B348" s="538" t="s">
        <v>712</v>
      </c>
      <c r="C348" s="546" t="s">
        <v>147</v>
      </c>
      <c r="D348" s="545">
        <v>1</v>
      </c>
      <c r="E348" s="537">
        <v>100000000</v>
      </c>
      <c r="F348" s="537"/>
      <c r="G348" s="537">
        <v>101502225.39726028</v>
      </c>
      <c r="H348" s="502">
        <v>50000000000</v>
      </c>
      <c r="I348" s="497">
        <v>23944908992.040001</v>
      </c>
      <c r="J348" s="311">
        <v>136082282507.60001</v>
      </c>
      <c r="L348" s="314"/>
      <c r="M348" s="312"/>
    </row>
    <row r="349" spans="2:13" s="294" customFormat="1">
      <c r="B349" s="538" t="s">
        <v>712</v>
      </c>
      <c r="C349" s="546" t="s">
        <v>147</v>
      </c>
      <c r="D349" s="545">
        <v>1</v>
      </c>
      <c r="E349" s="537">
        <v>100000000</v>
      </c>
      <c r="F349" s="537"/>
      <c r="G349" s="537">
        <v>101489840.39726028</v>
      </c>
      <c r="H349" s="502">
        <v>50000000000</v>
      </c>
      <c r="I349" s="497">
        <v>23944908992.040001</v>
      </c>
      <c r="J349" s="311">
        <v>136082282507.60001</v>
      </c>
      <c r="L349" s="314"/>
      <c r="M349" s="312"/>
    </row>
    <row r="350" spans="2:13" s="294" customFormat="1">
      <c r="B350" s="536" t="s">
        <v>712</v>
      </c>
      <c r="C350" s="546" t="s">
        <v>147</v>
      </c>
      <c r="D350" s="545">
        <v>1</v>
      </c>
      <c r="E350" s="537">
        <v>100000000</v>
      </c>
      <c r="F350" s="537"/>
      <c r="G350" s="537">
        <v>101507534.39726028</v>
      </c>
      <c r="H350" s="502">
        <v>50000000000</v>
      </c>
      <c r="I350" s="497">
        <v>23944908992.040001</v>
      </c>
      <c r="J350" s="311">
        <v>136082282507.60001</v>
      </c>
      <c r="L350" s="314"/>
      <c r="M350" s="312"/>
    </row>
    <row r="351" spans="2:13" s="294" customFormat="1">
      <c r="B351" s="536" t="s">
        <v>564</v>
      </c>
      <c r="C351" s="546" t="s">
        <v>147</v>
      </c>
      <c r="D351" s="545">
        <v>1</v>
      </c>
      <c r="E351" s="537">
        <v>362901500</v>
      </c>
      <c r="F351" s="537"/>
      <c r="G351" s="537">
        <v>368502209.65571004</v>
      </c>
      <c r="H351" s="502">
        <v>170500190000</v>
      </c>
      <c r="I351" s="497">
        <v>26865027680</v>
      </c>
      <c r="J351" s="311">
        <v>275557066917</v>
      </c>
      <c r="L351" s="314"/>
      <c r="M351" s="312"/>
    </row>
    <row r="352" spans="2:13" s="294" customFormat="1">
      <c r="B352" s="536" t="s">
        <v>564</v>
      </c>
      <c r="C352" s="546" t="s">
        <v>147</v>
      </c>
      <c r="D352" s="545">
        <v>1</v>
      </c>
      <c r="E352" s="537">
        <v>319353320</v>
      </c>
      <c r="F352" s="537"/>
      <c r="G352" s="537">
        <v>324357953.40290272</v>
      </c>
      <c r="H352" s="502">
        <v>170500190000</v>
      </c>
      <c r="I352" s="497">
        <v>26865027680</v>
      </c>
      <c r="J352" s="311">
        <v>275557066917</v>
      </c>
      <c r="L352" s="314"/>
      <c r="M352" s="312"/>
    </row>
    <row r="353" spans="2:13" s="294" customFormat="1">
      <c r="B353" s="536" t="s">
        <v>712</v>
      </c>
      <c r="C353" s="546" t="s">
        <v>147</v>
      </c>
      <c r="D353" s="545">
        <v>1</v>
      </c>
      <c r="E353" s="537">
        <v>362901500</v>
      </c>
      <c r="F353" s="537"/>
      <c r="G353" s="537">
        <v>365082606.61829722</v>
      </c>
      <c r="H353" s="502">
        <v>50000000000</v>
      </c>
      <c r="I353" s="497">
        <v>23944908992.040001</v>
      </c>
      <c r="J353" s="311">
        <v>136082282507.60001</v>
      </c>
      <c r="L353" s="314"/>
      <c r="M353" s="312"/>
    </row>
    <row r="354" spans="2:13" s="294" customFormat="1">
      <c r="B354" s="536" t="s">
        <v>712</v>
      </c>
      <c r="C354" s="546" t="s">
        <v>147</v>
      </c>
      <c r="D354" s="545">
        <v>1</v>
      </c>
      <c r="E354" s="537">
        <v>362901500</v>
      </c>
      <c r="F354" s="537"/>
      <c r="G354" s="537">
        <v>365082606.61829722</v>
      </c>
      <c r="H354" s="502">
        <v>50000000000</v>
      </c>
      <c r="I354" s="497">
        <v>23944908992.040001</v>
      </c>
      <c r="J354" s="311">
        <v>136082282507.60001</v>
      </c>
      <c r="L354" s="314"/>
      <c r="M354" s="312"/>
    </row>
    <row r="355" spans="2:13" s="294" customFormat="1">
      <c r="B355" s="536" t="s">
        <v>712</v>
      </c>
      <c r="C355" s="546" t="s">
        <v>147</v>
      </c>
      <c r="D355" s="545">
        <v>1</v>
      </c>
      <c r="E355" s="537">
        <v>362901500</v>
      </c>
      <c r="F355" s="537"/>
      <c r="G355" s="537">
        <v>365082606.61829722</v>
      </c>
      <c r="H355" s="502">
        <v>50000000000</v>
      </c>
      <c r="I355" s="497">
        <v>23944908992.040001</v>
      </c>
      <c r="J355" s="311">
        <v>136082282507.60001</v>
      </c>
      <c r="L355" s="314"/>
      <c r="M355" s="312"/>
    </row>
    <row r="356" spans="2:13" s="294" customFormat="1">
      <c r="B356" s="536" t="s">
        <v>712</v>
      </c>
      <c r="C356" s="546" t="s">
        <v>147</v>
      </c>
      <c r="D356" s="545">
        <v>1</v>
      </c>
      <c r="E356" s="537">
        <v>362901500</v>
      </c>
      <c r="F356" s="537"/>
      <c r="G356" s="537">
        <v>365082606.61829722</v>
      </c>
      <c r="H356" s="502">
        <v>50000000000</v>
      </c>
      <c r="I356" s="497">
        <v>23944908992.040001</v>
      </c>
      <c r="J356" s="311">
        <v>136082282507.60001</v>
      </c>
      <c r="L356" s="314"/>
      <c r="M356" s="312"/>
    </row>
    <row r="357" spans="2:13" s="294" customFormat="1">
      <c r="B357" s="536" t="s">
        <v>712</v>
      </c>
      <c r="C357" s="546" t="s">
        <v>147</v>
      </c>
      <c r="D357" s="545">
        <v>1</v>
      </c>
      <c r="E357" s="537">
        <v>362901500</v>
      </c>
      <c r="F357" s="537"/>
      <c r="G357" s="537">
        <v>365082606.61829722</v>
      </c>
      <c r="H357" s="502">
        <v>50000000000</v>
      </c>
      <c r="I357" s="497">
        <v>23944908992.040001</v>
      </c>
      <c r="J357" s="311">
        <v>136082282507.60001</v>
      </c>
      <c r="L357" s="314"/>
      <c r="M357" s="312"/>
    </row>
    <row r="358" spans="2:13" s="294" customFormat="1">
      <c r="B358" s="536" t="s">
        <v>712</v>
      </c>
      <c r="C358" s="546" t="s">
        <v>147</v>
      </c>
      <c r="D358" s="545">
        <v>1</v>
      </c>
      <c r="E358" s="537">
        <v>181450750</v>
      </c>
      <c r="F358" s="537"/>
      <c r="G358" s="537">
        <v>182541303.30914861</v>
      </c>
      <c r="H358" s="502">
        <v>50000000000</v>
      </c>
      <c r="I358" s="497">
        <v>23944908992.040001</v>
      </c>
      <c r="J358" s="311">
        <v>136082282507.60001</v>
      </c>
      <c r="L358" s="314"/>
      <c r="M358" s="312"/>
    </row>
    <row r="359" spans="2:13" s="294" customFormat="1">
      <c r="B359" s="536" t="s">
        <v>712</v>
      </c>
      <c r="C359" s="546" t="s">
        <v>147</v>
      </c>
      <c r="D359" s="545">
        <v>1</v>
      </c>
      <c r="E359" s="537">
        <v>181450750</v>
      </c>
      <c r="F359" s="537"/>
      <c r="G359" s="537">
        <v>182541303.30914861</v>
      </c>
      <c r="H359" s="502">
        <v>50000000000</v>
      </c>
      <c r="I359" s="497">
        <v>23944908992.040001</v>
      </c>
      <c r="J359" s="311">
        <v>136082282507.60001</v>
      </c>
      <c r="L359" s="314"/>
      <c r="M359" s="312"/>
    </row>
    <row r="360" spans="2:13" s="294" customFormat="1">
      <c r="B360" s="536" t="s">
        <v>712</v>
      </c>
      <c r="C360" s="546" t="s">
        <v>147</v>
      </c>
      <c r="D360" s="545">
        <v>1</v>
      </c>
      <c r="E360" s="537">
        <v>181450750</v>
      </c>
      <c r="F360" s="551"/>
      <c r="G360" s="537">
        <v>182541303.30914861</v>
      </c>
      <c r="H360" s="501">
        <v>50000000000</v>
      </c>
      <c r="I360" s="497">
        <v>23944908992.040001</v>
      </c>
      <c r="J360" s="311">
        <v>136082282507.60001</v>
      </c>
      <c r="L360" s="314"/>
      <c r="M360" s="312"/>
    </row>
    <row r="361" spans="2:13" s="294" customFormat="1">
      <c r="B361" s="536" t="s">
        <v>712</v>
      </c>
      <c r="C361" s="546" t="s">
        <v>147</v>
      </c>
      <c r="D361" s="545">
        <v>1</v>
      </c>
      <c r="E361" s="537">
        <v>181450750</v>
      </c>
      <c r="F361" s="551"/>
      <c r="G361" s="537">
        <v>182541303.30914861</v>
      </c>
      <c r="H361" s="501">
        <v>50000000000</v>
      </c>
      <c r="I361" s="497">
        <v>23944908992.040001</v>
      </c>
      <c r="J361" s="311">
        <v>136082282507.60001</v>
      </c>
      <c r="L361" s="314"/>
      <c r="M361" s="312"/>
    </row>
    <row r="362" spans="2:13" s="294" customFormat="1">
      <c r="B362" s="536" t="s">
        <v>558</v>
      </c>
      <c r="C362" s="546" t="s">
        <v>149</v>
      </c>
      <c r="D362" s="545">
        <v>163</v>
      </c>
      <c r="E362" s="537">
        <v>163000000</v>
      </c>
      <c r="F362" s="551"/>
      <c r="G362" s="537">
        <v>163843243</v>
      </c>
      <c r="H362" s="501">
        <v>146400000000</v>
      </c>
      <c r="I362" s="497">
        <v>676556000000</v>
      </c>
      <c r="J362" s="311">
        <v>966934000000</v>
      </c>
      <c r="L362" s="314"/>
      <c r="M362" s="312"/>
    </row>
    <row r="363" spans="2:13" s="294" customFormat="1">
      <c r="B363" s="536" t="s">
        <v>560</v>
      </c>
      <c r="C363" s="546" t="s">
        <v>149</v>
      </c>
      <c r="D363" s="545">
        <v>2866</v>
      </c>
      <c r="E363" s="537">
        <v>2866000000</v>
      </c>
      <c r="F363" s="551"/>
      <c r="G363" s="537">
        <v>2866000000</v>
      </c>
      <c r="H363" s="501">
        <v>327245000000</v>
      </c>
      <c r="I363" s="497">
        <v>71457000000</v>
      </c>
      <c r="J363" s="311">
        <v>613554000000</v>
      </c>
      <c r="L363" s="314"/>
      <c r="M363" s="312"/>
    </row>
    <row r="364" spans="2:13" s="294" customFormat="1">
      <c r="B364" s="536" t="s">
        <v>560</v>
      </c>
      <c r="C364" s="546" t="s">
        <v>149</v>
      </c>
      <c r="D364" s="545">
        <v>414</v>
      </c>
      <c r="E364" s="537">
        <v>414000000</v>
      </c>
      <c r="F364" s="551"/>
      <c r="G364" s="537">
        <v>416481164</v>
      </c>
      <c r="H364" s="501">
        <v>327245000000</v>
      </c>
      <c r="I364" s="497">
        <v>71457000000</v>
      </c>
      <c r="J364" s="311">
        <v>613554000000</v>
      </c>
      <c r="L364" s="314"/>
      <c r="M364" s="312"/>
    </row>
    <row r="365" spans="2:13" s="294" customFormat="1">
      <c r="B365" s="536" t="s">
        <v>560</v>
      </c>
      <c r="C365" s="546" t="s">
        <v>149</v>
      </c>
      <c r="D365" s="545">
        <v>300</v>
      </c>
      <c r="E365" s="537">
        <v>300000000</v>
      </c>
      <c r="F365" s="537"/>
      <c r="G365" s="537">
        <v>300049315</v>
      </c>
      <c r="H365" s="502">
        <v>327245000000</v>
      </c>
      <c r="I365" s="497">
        <v>71457000000</v>
      </c>
      <c r="J365" s="311">
        <v>613554000000</v>
      </c>
      <c r="L365" s="314"/>
      <c r="M365" s="312"/>
    </row>
    <row r="366" spans="2:13" s="294" customFormat="1">
      <c r="B366" s="536" t="s">
        <v>561</v>
      </c>
      <c r="C366" s="546" t="s">
        <v>144</v>
      </c>
      <c r="D366" s="545">
        <v>2300</v>
      </c>
      <c r="E366" s="537">
        <v>2300000000</v>
      </c>
      <c r="F366" s="537"/>
      <c r="G366" s="551">
        <v>2305381369.5205479</v>
      </c>
      <c r="H366" s="548">
        <v>1133000000000</v>
      </c>
      <c r="I366" s="513">
        <v>2574884657114</v>
      </c>
      <c r="J366" s="549">
        <v>4774593801896</v>
      </c>
      <c r="L366" s="314"/>
      <c r="M366" s="312"/>
    </row>
    <row r="367" spans="2:13" s="294" customFormat="1">
      <c r="B367" s="227" t="s">
        <v>834</v>
      </c>
      <c r="C367" s="316"/>
      <c r="D367" s="317"/>
      <c r="E367" s="317"/>
      <c r="F367" s="317"/>
      <c r="G367" s="318">
        <v>124029299199.58568</v>
      </c>
      <c r="H367" s="319"/>
      <c r="I367" s="209"/>
      <c r="J367" s="320"/>
      <c r="M367" s="312"/>
    </row>
    <row r="368" spans="2:13" s="294" customFormat="1">
      <c r="B368" s="227" t="s">
        <v>833</v>
      </c>
      <c r="C368" s="321"/>
      <c r="D368" s="322"/>
      <c r="E368" s="322"/>
      <c r="F368" s="322"/>
      <c r="G368" s="323">
        <v>151882950132.25955</v>
      </c>
      <c r="H368" s="324"/>
      <c r="I368" s="325"/>
      <c r="M368" s="312"/>
    </row>
    <row r="369" spans="2:13" s="294" customFormat="1">
      <c r="B369" s="302" t="s">
        <v>160</v>
      </c>
      <c r="C369" s="326"/>
      <c r="D369" s="326"/>
      <c r="E369" s="327"/>
      <c r="F369" s="327"/>
      <c r="G369" s="328"/>
      <c r="H369" s="329"/>
      <c r="I369" s="330"/>
      <c r="J369" s="331"/>
      <c r="M369" s="312"/>
    </row>
    <row r="370" spans="2:13" s="294" customFormat="1">
      <c r="B370" s="332" t="s">
        <v>566</v>
      </c>
      <c r="C370" s="231" t="s">
        <v>567</v>
      </c>
      <c r="D370" s="550">
        <v>1</v>
      </c>
      <c r="E370" s="333">
        <v>1003000000</v>
      </c>
      <c r="F370" s="334">
        <v>0</v>
      </c>
      <c r="G370" s="335">
        <v>1003000000</v>
      </c>
      <c r="H370" s="314"/>
      <c r="I370" s="296"/>
      <c r="J370" s="320"/>
      <c r="M370" s="336"/>
    </row>
    <row r="371" spans="2:13" s="294" customFormat="1">
      <c r="B371" s="227" t="s">
        <v>834</v>
      </c>
      <c r="C371" s="316"/>
      <c r="D371" s="227"/>
      <c r="E371" s="337">
        <v>1003000000</v>
      </c>
      <c r="F371" s="337"/>
      <c r="G371" s="535">
        <v>1003000000</v>
      </c>
      <c r="H371" s="320"/>
      <c r="I371" s="296"/>
      <c r="J371" s="320"/>
      <c r="M371" s="312"/>
    </row>
    <row r="372" spans="2:13" s="294" customFormat="1">
      <c r="B372" s="227" t="s">
        <v>833</v>
      </c>
      <c r="C372" s="316"/>
      <c r="D372" s="227"/>
      <c r="E372" s="337">
        <v>200000000</v>
      </c>
      <c r="F372" s="338"/>
      <c r="G372" s="338">
        <v>1002000000</v>
      </c>
      <c r="H372" s="534"/>
      <c r="I372" s="296"/>
      <c r="M372" s="312"/>
    </row>
    <row r="373" spans="2:13" s="294" customFormat="1">
      <c r="I373" s="296"/>
      <c r="M373" s="312"/>
    </row>
    <row r="374" spans="2:13" s="294" customFormat="1">
      <c r="I374" s="296"/>
      <c r="M374" s="312"/>
    </row>
    <row r="375" spans="2:13" s="294" customFormat="1">
      <c r="I375" s="296"/>
      <c r="M375" s="312"/>
    </row>
    <row r="376" spans="2:13" s="294" customFormat="1" ht="15" customHeight="1">
      <c r="B376" s="329" t="s">
        <v>731</v>
      </c>
      <c r="C376" s="329"/>
      <c r="D376" s="329"/>
      <c r="E376" s="329"/>
      <c r="F376" s="329"/>
      <c r="G376" s="329"/>
      <c r="H376" s="329"/>
      <c r="I376" s="329"/>
      <c r="J376" s="329"/>
      <c r="K376" s="329"/>
      <c r="L376" s="329"/>
      <c r="M376" s="312"/>
    </row>
    <row r="377" spans="2:13" s="294" customFormat="1" ht="15" customHeight="1">
      <c r="B377" s="329"/>
      <c r="C377" s="329"/>
      <c r="D377" s="329"/>
      <c r="E377" s="329"/>
      <c r="F377" s="329"/>
      <c r="G377" s="329"/>
      <c r="H377" s="329"/>
      <c r="I377" s="329"/>
      <c r="J377" s="329"/>
      <c r="K377" s="329"/>
      <c r="L377" s="329"/>
      <c r="M377" s="312"/>
    </row>
    <row r="378" spans="2:13" s="294" customFormat="1" ht="39.6" customHeight="1">
      <c r="B378" s="282" t="s">
        <v>568</v>
      </c>
      <c r="C378" s="248" t="s">
        <v>569</v>
      </c>
      <c r="D378" s="248" t="s">
        <v>570</v>
      </c>
      <c r="E378" s="248" t="s">
        <v>571</v>
      </c>
      <c r="F378" s="248" t="s">
        <v>572</v>
      </c>
      <c r="H378" s="320"/>
      <c r="I378" s="296"/>
      <c r="M378" s="312"/>
    </row>
    <row r="379" spans="2:13" s="294" customFormat="1">
      <c r="B379" s="637" t="s">
        <v>732</v>
      </c>
      <c r="C379" s="638"/>
      <c r="D379" s="638"/>
      <c r="E379" s="638"/>
      <c r="F379" s="639"/>
      <c r="I379" s="296"/>
      <c r="M379" s="312"/>
    </row>
    <row r="380" spans="2:13" s="294" customFormat="1">
      <c r="B380" s="553" t="s">
        <v>556</v>
      </c>
      <c r="C380" s="558"/>
      <c r="D380" s="340"/>
      <c r="E380" s="340"/>
      <c r="F380" s="340"/>
      <c r="G380" s="209"/>
      <c r="H380" s="320"/>
      <c r="I380" s="296"/>
      <c r="M380" s="312"/>
    </row>
    <row r="381" spans="2:13" s="294" customFormat="1">
      <c r="B381" s="559" t="s">
        <v>557</v>
      </c>
      <c r="C381" s="558"/>
      <c r="D381" s="560">
        <v>115235751.11029451</v>
      </c>
      <c r="E381" s="560">
        <v>103017205</v>
      </c>
      <c r="F381" s="340">
        <v>115235751.11029451</v>
      </c>
      <c r="I381" s="296"/>
      <c r="J381" s="552"/>
      <c r="K381" s="552"/>
      <c r="M381" s="312"/>
    </row>
    <row r="382" spans="2:13" s="294" customFormat="1">
      <c r="B382" s="559" t="s">
        <v>560</v>
      </c>
      <c r="C382" s="558"/>
      <c r="D382" s="560">
        <v>199999999.9999699</v>
      </c>
      <c r="E382" s="560">
        <v>1000000</v>
      </c>
      <c r="F382" s="340">
        <v>199999999.9999699</v>
      </c>
      <c r="G382" s="209"/>
      <c r="H382" s="320"/>
      <c r="I382" s="296"/>
      <c r="J382" s="552"/>
      <c r="K382" s="552"/>
      <c r="M382" s="312"/>
    </row>
    <row r="383" spans="2:13" s="294" customFormat="1">
      <c r="B383" s="559" t="s">
        <v>560</v>
      </c>
      <c r="C383" s="558"/>
      <c r="D383" s="560">
        <v>4999999.9999963045</v>
      </c>
      <c r="E383" s="560">
        <v>1000000</v>
      </c>
      <c r="F383" s="340">
        <v>4999999.9999963045</v>
      </c>
      <c r="I383" s="296"/>
      <c r="J383" s="552"/>
      <c r="K383" s="552"/>
      <c r="M383" s="312"/>
    </row>
    <row r="384" spans="2:13" s="294" customFormat="1">
      <c r="B384" s="559" t="s">
        <v>853</v>
      </c>
      <c r="C384" s="558"/>
      <c r="D384" s="560">
        <v>36293424.657534249</v>
      </c>
      <c r="E384" s="560">
        <v>1000000</v>
      </c>
      <c r="F384" s="340">
        <v>36293424.657534249</v>
      </c>
      <c r="I384" s="296"/>
      <c r="J384" s="552"/>
      <c r="K384" s="552"/>
      <c r="M384" s="312"/>
    </row>
    <row r="385" spans="2:13" s="294" customFormat="1">
      <c r="B385" s="559" t="s">
        <v>854</v>
      </c>
      <c r="C385" s="558"/>
      <c r="D385" s="560">
        <v>2001676.7123287672</v>
      </c>
      <c r="E385" s="560">
        <v>1000000</v>
      </c>
      <c r="F385" s="340">
        <v>2001676.7123287672</v>
      </c>
      <c r="I385" s="296"/>
      <c r="J385" s="552"/>
      <c r="K385" s="552"/>
      <c r="M385" s="312"/>
    </row>
    <row r="386" spans="2:13" s="294" customFormat="1">
      <c r="B386" s="559" t="s">
        <v>559</v>
      </c>
      <c r="C386" s="558"/>
      <c r="D386" s="560">
        <v>187140634.24657536</v>
      </c>
      <c r="E386" s="560">
        <v>1000000</v>
      </c>
      <c r="F386" s="340">
        <v>187140634.24657536</v>
      </c>
      <c r="I386" s="296"/>
      <c r="J386" s="552"/>
      <c r="K386" s="552"/>
      <c r="M386" s="312"/>
    </row>
    <row r="387" spans="2:13" s="294" customFormat="1">
      <c r="B387" s="559" t="s">
        <v>560</v>
      </c>
      <c r="C387" s="558"/>
      <c r="D387" s="560">
        <v>3000000</v>
      </c>
      <c r="E387" s="560">
        <v>1000000</v>
      </c>
      <c r="F387" s="340">
        <v>3000000</v>
      </c>
      <c r="I387" s="296"/>
      <c r="J387" s="552"/>
      <c r="K387" s="552"/>
      <c r="M387" s="312"/>
    </row>
    <row r="388" spans="2:13" s="294" customFormat="1">
      <c r="B388" s="518" t="s">
        <v>855</v>
      </c>
      <c r="C388" s="558"/>
      <c r="D388" s="560">
        <v>67484602.739726037</v>
      </c>
      <c r="E388" s="560">
        <v>1000000</v>
      </c>
      <c r="F388" s="340">
        <v>67484602.739726037</v>
      </c>
      <c r="I388" s="296"/>
      <c r="J388" s="552"/>
      <c r="K388" s="552"/>
      <c r="M388" s="312"/>
    </row>
    <row r="389" spans="2:13" s="294" customFormat="1">
      <c r="B389" s="518" t="s">
        <v>855</v>
      </c>
      <c r="C389" s="558"/>
      <c r="D389" s="560">
        <v>431639630.13698632</v>
      </c>
      <c r="E389" s="560">
        <v>1000000</v>
      </c>
      <c r="F389" s="340">
        <v>431639630.13698632</v>
      </c>
      <c r="I389" s="296"/>
      <c r="J389" s="552"/>
      <c r="K389" s="552"/>
      <c r="M389" s="312"/>
    </row>
    <row r="390" spans="2:13" s="294" customFormat="1">
      <c r="B390" s="518" t="s">
        <v>855</v>
      </c>
      <c r="C390" s="558"/>
      <c r="D390" s="560">
        <v>612254794.52054799</v>
      </c>
      <c r="E390" s="560">
        <v>1000000</v>
      </c>
      <c r="F390" s="340">
        <v>612254794.52054799</v>
      </c>
      <c r="I390" s="296"/>
      <c r="J390" s="552"/>
      <c r="K390" s="552"/>
      <c r="M390" s="312"/>
    </row>
    <row r="391" spans="2:13" s="294" customFormat="1">
      <c r="B391" s="518" t="s">
        <v>855</v>
      </c>
      <c r="C391" s="558"/>
      <c r="D391" s="560">
        <v>559704493.15068507</v>
      </c>
      <c r="E391" s="560">
        <v>1000000</v>
      </c>
      <c r="F391" s="340">
        <v>559704493.15068507</v>
      </c>
      <c r="I391" s="296"/>
      <c r="J391" s="552"/>
      <c r="K391" s="552"/>
      <c r="M391" s="312"/>
    </row>
    <row r="392" spans="2:13" s="294" customFormat="1">
      <c r="B392" s="518" t="s">
        <v>856</v>
      </c>
      <c r="C392" s="558"/>
      <c r="D392" s="560">
        <v>440277205.47945207</v>
      </c>
      <c r="E392" s="560">
        <v>1000000</v>
      </c>
      <c r="F392" s="340">
        <v>440277205.47945207</v>
      </c>
      <c r="G392" s="209"/>
      <c r="H392" s="320"/>
      <c r="I392" s="296"/>
      <c r="J392" s="552"/>
      <c r="K392" s="552"/>
      <c r="M392" s="312"/>
    </row>
    <row r="393" spans="2:13" s="294" customFormat="1">
      <c r="B393" s="518" t="s">
        <v>856</v>
      </c>
      <c r="C393" s="558"/>
      <c r="D393" s="560">
        <v>66424657.534246564</v>
      </c>
      <c r="E393" s="560">
        <v>1000000</v>
      </c>
      <c r="F393" s="340">
        <v>66424657.534246564</v>
      </c>
      <c r="I393" s="296"/>
      <c r="J393" s="552"/>
      <c r="K393" s="552"/>
      <c r="M393" s="312"/>
    </row>
    <row r="394" spans="2:13" s="294" customFormat="1">
      <c r="B394" s="559" t="s">
        <v>713</v>
      </c>
      <c r="C394" s="558"/>
      <c r="D394" s="560">
        <v>1038419476.2090409</v>
      </c>
      <c r="E394" s="560">
        <v>1000</v>
      </c>
      <c r="F394" s="340">
        <v>1038419476.2090409</v>
      </c>
      <c r="I394" s="296"/>
      <c r="J394" s="552"/>
      <c r="K394" s="552"/>
      <c r="M394" s="312"/>
    </row>
    <row r="395" spans="2:13" s="294" customFormat="1">
      <c r="B395" s="559" t="s">
        <v>857</v>
      </c>
      <c r="C395" s="558"/>
      <c r="D395" s="560">
        <v>94888526.324212313</v>
      </c>
      <c r="E395" s="560">
        <v>1000</v>
      </c>
      <c r="F395" s="340">
        <v>94888526.324212313</v>
      </c>
      <c r="I395" s="296"/>
      <c r="J395" s="552"/>
      <c r="K395" s="552"/>
      <c r="M395" s="312"/>
    </row>
    <row r="396" spans="2:13" s="294" customFormat="1">
      <c r="B396" s="559" t="s">
        <v>857</v>
      </c>
      <c r="C396" s="558"/>
      <c r="D396" s="560">
        <v>51219619.434794523</v>
      </c>
      <c r="E396" s="560">
        <v>1000</v>
      </c>
      <c r="F396" s="340">
        <v>51219619.434794523</v>
      </c>
      <c r="I396" s="296"/>
      <c r="J396" s="552"/>
      <c r="K396" s="552"/>
      <c r="M396" s="312"/>
    </row>
    <row r="397" spans="2:13" s="294" customFormat="1">
      <c r="B397" s="559" t="s">
        <v>857</v>
      </c>
      <c r="C397" s="558"/>
      <c r="D397" s="560">
        <v>638995370.39890409</v>
      </c>
      <c r="E397" s="560">
        <v>1000</v>
      </c>
      <c r="F397" s="340">
        <v>638995370.39890409</v>
      </c>
      <c r="I397" s="296"/>
      <c r="J397" s="552"/>
      <c r="K397" s="552"/>
      <c r="M397" s="312"/>
    </row>
    <row r="398" spans="2:13" s="294" customFormat="1">
      <c r="B398" s="559" t="s">
        <v>857</v>
      </c>
      <c r="C398" s="558"/>
      <c r="D398" s="560">
        <v>7261311.0272602737</v>
      </c>
      <c r="E398" s="560">
        <v>1000</v>
      </c>
      <c r="F398" s="340">
        <v>7261311.0272602737</v>
      </c>
      <c r="I398" s="296"/>
      <c r="J398" s="552"/>
      <c r="K398" s="552"/>
      <c r="M398" s="312"/>
    </row>
    <row r="399" spans="2:13" s="294" customFormat="1">
      <c r="B399" s="518" t="s">
        <v>564</v>
      </c>
      <c r="C399" s="558"/>
      <c r="D399" s="560">
        <v>36891174.539041102</v>
      </c>
      <c r="E399" s="560">
        <v>1000</v>
      </c>
      <c r="F399" s="340">
        <v>36891174.539041102</v>
      </c>
      <c r="I399" s="296"/>
      <c r="J399" s="552"/>
      <c r="K399" s="552"/>
      <c r="M399" s="312"/>
    </row>
    <row r="400" spans="2:13" s="294" customFormat="1">
      <c r="B400" s="518" t="s">
        <v>714</v>
      </c>
      <c r="C400" s="558"/>
      <c r="D400" s="560">
        <v>14535621.086825477</v>
      </c>
      <c r="E400" s="560">
        <v>1000</v>
      </c>
      <c r="F400" s="340">
        <v>14535621.086825477</v>
      </c>
      <c r="I400" s="296"/>
      <c r="J400" s="552"/>
      <c r="K400" s="552"/>
      <c r="M400" s="312"/>
    </row>
    <row r="401" spans="2:13" s="294" customFormat="1">
      <c r="B401" s="518" t="s">
        <v>562</v>
      </c>
      <c r="C401" s="558"/>
      <c r="D401" s="560">
        <v>76077517.659762383</v>
      </c>
      <c r="E401" s="560">
        <v>1000000</v>
      </c>
      <c r="F401" s="340">
        <v>76077517.659762383</v>
      </c>
      <c r="I401" s="296"/>
      <c r="J401" s="552"/>
      <c r="K401" s="552"/>
      <c r="M401" s="312"/>
    </row>
    <row r="402" spans="2:13" s="294" customFormat="1">
      <c r="B402" s="518" t="s">
        <v>562</v>
      </c>
      <c r="C402" s="558"/>
      <c r="D402" s="560">
        <v>15029706.555835221</v>
      </c>
      <c r="E402" s="560">
        <v>1000000</v>
      </c>
      <c r="F402" s="340">
        <v>15029706.555835221</v>
      </c>
      <c r="I402" s="296"/>
      <c r="J402" s="552"/>
      <c r="K402" s="552"/>
      <c r="M402" s="312"/>
    </row>
    <row r="403" spans="2:13" s="294" customFormat="1">
      <c r="B403" s="518" t="s">
        <v>562</v>
      </c>
      <c r="C403" s="558"/>
      <c r="D403" s="560">
        <v>295015649.48852146</v>
      </c>
      <c r="E403" s="560">
        <v>1000000</v>
      </c>
      <c r="F403" s="340">
        <v>295015649.48852146</v>
      </c>
      <c r="I403" s="296"/>
      <c r="J403" s="552"/>
      <c r="K403" s="552"/>
      <c r="M403" s="312"/>
    </row>
    <row r="404" spans="2:13" s="294" customFormat="1">
      <c r="B404" s="518" t="s">
        <v>730</v>
      </c>
      <c r="C404" s="558"/>
      <c r="D404" s="560">
        <v>2760827753.4246578</v>
      </c>
      <c r="E404" s="560">
        <v>1000000</v>
      </c>
      <c r="F404" s="340">
        <v>2760827753.4246578</v>
      </c>
      <c r="I404" s="296"/>
      <c r="J404" s="552"/>
      <c r="K404" s="552"/>
      <c r="M404" s="312"/>
    </row>
    <row r="405" spans="2:13" s="294" customFormat="1">
      <c r="B405" s="518" t="s">
        <v>714</v>
      </c>
      <c r="C405" s="558"/>
      <c r="D405" s="560">
        <v>21982882.643835615</v>
      </c>
      <c r="E405" s="560">
        <v>1001000</v>
      </c>
      <c r="F405" s="340">
        <v>21982882.643835615</v>
      </c>
      <c r="I405" s="296"/>
      <c r="J405" s="552"/>
      <c r="K405" s="552"/>
      <c r="M405" s="312"/>
    </row>
    <row r="406" spans="2:13" s="294" customFormat="1">
      <c r="B406" s="553" t="s">
        <v>711</v>
      </c>
      <c r="C406" s="558"/>
      <c r="D406" s="560"/>
      <c r="E406" s="560">
        <v>0</v>
      </c>
      <c r="F406" s="340"/>
      <c r="I406" s="296"/>
      <c r="J406" s="552"/>
      <c r="K406" s="552"/>
      <c r="M406" s="312"/>
    </row>
    <row r="407" spans="2:13" s="294" customFormat="1">
      <c r="B407" s="559" t="s">
        <v>561</v>
      </c>
      <c r="C407" s="558"/>
      <c r="D407" s="560">
        <v>23397260.273972273</v>
      </c>
      <c r="E407" s="560">
        <v>1000000</v>
      </c>
      <c r="F407" s="340">
        <v>23397260.273972273</v>
      </c>
      <c r="I407" s="296"/>
      <c r="J407" s="552"/>
      <c r="K407" s="552"/>
      <c r="M407" s="312"/>
    </row>
    <row r="408" spans="2:13" s="294" customFormat="1">
      <c r="B408" s="559" t="s">
        <v>561</v>
      </c>
      <c r="C408" s="558"/>
      <c r="D408" s="560">
        <v>6551232.8767124414</v>
      </c>
      <c r="E408" s="560">
        <v>1000000</v>
      </c>
      <c r="F408" s="340">
        <v>6551232.8767124414</v>
      </c>
      <c r="I408" s="296"/>
      <c r="J408" s="552"/>
      <c r="K408" s="552"/>
      <c r="M408" s="312"/>
    </row>
    <row r="409" spans="2:13" s="294" customFormat="1">
      <c r="B409" s="559" t="s">
        <v>558</v>
      </c>
      <c r="C409" s="558"/>
      <c r="D409" s="560">
        <v>116712328.76712322</v>
      </c>
      <c r="E409" s="560">
        <v>1000000</v>
      </c>
      <c r="F409" s="340">
        <v>116712328.76712322</v>
      </c>
      <c r="G409" s="341"/>
      <c r="I409" s="296"/>
      <c r="J409" s="552"/>
      <c r="K409" s="552"/>
      <c r="M409" s="312"/>
    </row>
    <row r="410" spans="2:13" s="294" customFormat="1">
      <c r="B410" s="559" t="s">
        <v>558</v>
      </c>
      <c r="C410" s="558"/>
      <c r="D410" s="560">
        <v>51260054.794520378</v>
      </c>
      <c r="E410" s="560">
        <v>1000000</v>
      </c>
      <c r="F410" s="340">
        <v>51260054.794520378</v>
      </c>
      <c r="I410" s="296"/>
      <c r="J410" s="552"/>
      <c r="K410" s="552"/>
      <c r="M410" s="312"/>
    </row>
    <row r="411" spans="2:13" s="294" customFormat="1">
      <c r="B411" s="559" t="s">
        <v>858</v>
      </c>
      <c r="C411" s="558"/>
      <c r="D411" s="560">
        <v>12650958.904109597</v>
      </c>
      <c r="E411" s="560">
        <v>1000000</v>
      </c>
      <c r="F411" s="340">
        <v>12650958.904109597</v>
      </c>
      <c r="I411" s="296"/>
      <c r="J411" s="552"/>
      <c r="K411" s="552"/>
      <c r="M411" s="312"/>
    </row>
    <row r="412" spans="2:13" s="294" customFormat="1">
      <c r="B412" s="559" t="s">
        <v>859</v>
      </c>
      <c r="C412" s="558"/>
      <c r="D412" s="560">
        <v>894082.19178080559</v>
      </c>
      <c r="E412" s="560">
        <v>1000000</v>
      </c>
      <c r="F412" s="340">
        <v>894082.19178080559</v>
      </c>
      <c r="I412" s="296"/>
      <c r="J412" s="552"/>
      <c r="K412" s="552"/>
      <c r="M412" s="312"/>
    </row>
    <row r="413" spans="2:13" s="294" customFormat="1">
      <c r="B413" s="559" t="s">
        <v>728</v>
      </c>
      <c r="C413" s="558"/>
      <c r="D413" s="560">
        <v>0.30137002468109131</v>
      </c>
      <c r="E413" s="560">
        <v>1000000</v>
      </c>
      <c r="F413" s="340">
        <v>0.30137002468109131</v>
      </c>
      <c r="I413" s="296"/>
      <c r="J413" s="552"/>
      <c r="K413" s="552"/>
      <c r="M413" s="312"/>
    </row>
    <row r="414" spans="2:13" s="294" customFormat="1">
      <c r="B414" s="559" t="s">
        <v>855</v>
      </c>
      <c r="C414" s="558"/>
      <c r="D414" s="560">
        <v>6290186.5205478668</v>
      </c>
      <c r="E414" s="560">
        <v>1000000</v>
      </c>
      <c r="F414" s="340">
        <v>6290186.5205478668</v>
      </c>
      <c r="I414" s="296"/>
      <c r="J414" s="552"/>
      <c r="K414" s="552"/>
      <c r="M414" s="312"/>
    </row>
    <row r="415" spans="2:13" s="294" customFormat="1">
      <c r="B415" s="559" t="s">
        <v>855</v>
      </c>
      <c r="C415" s="558"/>
      <c r="D415" s="560">
        <v>300821.91780817509</v>
      </c>
      <c r="E415" s="560">
        <v>1000000</v>
      </c>
      <c r="F415" s="340">
        <v>300821.91780817509</v>
      </c>
      <c r="I415" s="296"/>
      <c r="J415" s="552"/>
      <c r="K415" s="552"/>
      <c r="M415" s="312"/>
    </row>
    <row r="416" spans="2:13" s="294" customFormat="1">
      <c r="B416" s="559" t="s">
        <v>728</v>
      </c>
      <c r="C416" s="558"/>
      <c r="D416" s="560">
        <v>39753205.479452133</v>
      </c>
      <c r="E416" s="560">
        <v>1000000</v>
      </c>
      <c r="F416" s="340">
        <v>39753205.479452133</v>
      </c>
      <c r="I416" s="296"/>
      <c r="J416" s="552"/>
      <c r="K416" s="552"/>
      <c r="M416" s="312"/>
    </row>
    <row r="417" spans="2:13" s="294" customFormat="1">
      <c r="B417" s="559" t="s">
        <v>858</v>
      </c>
      <c r="C417" s="558"/>
      <c r="D417" s="560">
        <v>1312602.739726305</v>
      </c>
      <c r="E417" s="560">
        <v>1000000</v>
      </c>
      <c r="F417" s="340">
        <v>1312602.739726305</v>
      </c>
      <c r="I417" s="296"/>
      <c r="J417" s="552"/>
      <c r="K417" s="552"/>
      <c r="M417" s="312"/>
    </row>
    <row r="418" spans="2:13" s="294" customFormat="1">
      <c r="B418" s="559" t="s">
        <v>858</v>
      </c>
      <c r="C418" s="558"/>
      <c r="D418" s="560">
        <v>0</v>
      </c>
      <c r="E418" s="560">
        <v>1000000</v>
      </c>
      <c r="F418" s="340">
        <v>0</v>
      </c>
      <c r="I418" s="296"/>
      <c r="J418" s="552"/>
      <c r="K418" s="552"/>
      <c r="M418" s="312"/>
    </row>
    <row r="419" spans="2:13" s="294" customFormat="1">
      <c r="B419" s="559" t="s">
        <v>855</v>
      </c>
      <c r="C419" s="558"/>
      <c r="D419" s="560">
        <v>65358904.109588981</v>
      </c>
      <c r="E419" s="560">
        <v>1000000</v>
      </c>
      <c r="F419" s="340">
        <v>65358904.109588981</v>
      </c>
      <c r="I419" s="296"/>
      <c r="J419" s="552"/>
      <c r="K419" s="552"/>
      <c r="M419" s="312"/>
    </row>
    <row r="420" spans="2:13" s="294" customFormat="1">
      <c r="B420" s="559" t="s">
        <v>855</v>
      </c>
      <c r="C420" s="558"/>
      <c r="D420" s="560">
        <v>5419178.0821919441</v>
      </c>
      <c r="E420" s="560">
        <v>1000000</v>
      </c>
      <c r="F420" s="340">
        <v>5419178.0821919441</v>
      </c>
      <c r="I420" s="296"/>
      <c r="J420" s="552"/>
      <c r="K420" s="552"/>
      <c r="M420" s="312"/>
    </row>
    <row r="421" spans="2:13" s="294" customFormat="1">
      <c r="B421" s="559" t="s">
        <v>860</v>
      </c>
      <c r="C421" s="558"/>
      <c r="D421" s="560">
        <v>10547260.273972603</v>
      </c>
      <c r="E421" s="560">
        <v>0</v>
      </c>
      <c r="F421" s="340">
        <v>10547260.273972603</v>
      </c>
      <c r="I421" s="296"/>
      <c r="J421" s="552"/>
      <c r="K421" s="552"/>
      <c r="M421" s="312"/>
    </row>
    <row r="422" spans="2:13" s="294" customFormat="1">
      <c r="B422" s="559" t="s">
        <v>860</v>
      </c>
      <c r="C422" s="558"/>
      <c r="D422" s="560">
        <v>10547260.273972603</v>
      </c>
      <c r="E422" s="560">
        <v>0</v>
      </c>
      <c r="F422" s="340">
        <v>10547260.273972603</v>
      </c>
      <c r="I422" s="296"/>
      <c r="J422" s="552"/>
      <c r="K422" s="552"/>
      <c r="M422" s="312"/>
    </row>
    <row r="423" spans="2:13" s="294" customFormat="1">
      <c r="B423" s="559" t="s">
        <v>860</v>
      </c>
      <c r="C423" s="558"/>
      <c r="D423" s="560">
        <v>36582191.780821934</v>
      </c>
      <c r="E423" s="560">
        <v>0</v>
      </c>
      <c r="F423" s="340">
        <v>36582191.780821934</v>
      </c>
      <c r="G423" s="342"/>
      <c r="I423" s="296"/>
      <c r="J423" s="552"/>
      <c r="K423" s="552"/>
      <c r="M423" s="312"/>
    </row>
    <row r="424" spans="2:13" s="294" customFormat="1">
      <c r="B424" s="559" t="s">
        <v>860</v>
      </c>
      <c r="C424" s="558"/>
      <c r="D424" s="560">
        <v>36582191.780821934</v>
      </c>
      <c r="E424" s="560">
        <v>0</v>
      </c>
      <c r="F424" s="340">
        <v>36582191.780821934</v>
      </c>
      <c r="G424" s="342"/>
      <c r="I424" s="296"/>
      <c r="J424" s="552"/>
      <c r="K424" s="552"/>
      <c r="M424" s="312"/>
    </row>
    <row r="425" spans="2:13" s="294" customFormat="1">
      <c r="B425" s="559" t="s">
        <v>860</v>
      </c>
      <c r="C425" s="558"/>
      <c r="D425" s="560">
        <v>36582191.780821934</v>
      </c>
      <c r="E425" s="560">
        <v>0</v>
      </c>
      <c r="F425" s="340">
        <v>36582191.780821934</v>
      </c>
      <c r="G425" s="342"/>
      <c r="I425" s="296"/>
      <c r="J425" s="552"/>
      <c r="K425" s="552"/>
      <c r="M425" s="312"/>
    </row>
    <row r="426" spans="2:13" s="294" customFormat="1">
      <c r="B426" s="559" t="s">
        <v>860</v>
      </c>
      <c r="C426" s="558"/>
      <c r="D426" s="560">
        <v>36582191.780821934</v>
      </c>
      <c r="E426" s="560">
        <v>0</v>
      </c>
      <c r="F426" s="340">
        <v>36582191.780821934</v>
      </c>
      <c r="G426" s="342"/>
      <c r="I426" s="296"/>
      <c r="J426" s="552"/>
      <c r="K426" s="552"/>
      <c r="M426" s="312"/>
    </row>
    <row r="427" spans="2:13" s="294" customFormat="1">
      <c r="B427" s="559" t="s">
        <v>860</v>
      </c>
      <c r="C427" s="558"/>
      <c r="D427" s="560">
        <v>36582191.780821934</v>
      </c>
      <c r="E427" s="560">
        <v>0</v>
      </c>
      <c r="F427" s="340">
        <v>36582191.780821934</v>
      </c>
      <c r="G427" s="342"/>
      <c r="I427" s="296"/>
      <c r="J427" s="552"/>
      <c r="K427" s="552"/>
      <c r="M427" s="312"/>
    </row>
    <row r="428" spans="2:13" s="294" customFormat="1">
      <c r="B428" s="559" t="s">
        <v>860</v>
      </c>
      <c r="C428" s="558"/>
      <c r="D428" s="560">
        <v>36582191.780821934</v>
      </c>
      <c r="E428" s="560">
        <v>0</v>
      </c>
      <c r="F428" s="340">
        <v>36582191.780821934</v>
      </c>
      <c r="G428" s="342"/>
      <c r="I428" s="296"/>
      <c r="J428" s="552"/>
      <c r="K428" s="552"/>
      <c r="M428" s="312"/>
    </row>
    <row r="429" spans="2:13" s="294" customFormat="1">
      <c r="B429" s="559" t="s">
        <v>860</v>
      </c>
      <c r="C429" s="558"/>
      <c r="D429" s="560">
        <v>36582191.780821934</v>
      </c>
      <c r="E429" s="560">
        <v>0</v>
      </c>
      <c r="F429" s="340">
        <v>36582191.780821934</v>
      </c>
      <c r="G429" s="342"/>
      <c r="I429" s="296"/>
      <c r="J429" s="552"/>
      <c r="K429" s="552"/>
      <c r="M429" s="312"/>
    </row>
    <row r="430" spans="2:13" s="294" customFormat="1">
      <c r="B430" s="559" t="s">
        <v>860</v>
      </c>
      <c r="C430" s="558"/>
      <c r="D430" s="560">
        <v>36582191.780821934</v>
      </c>
      <c r="E430" s="560">
        <v>0</v>
      </c>
      <c r="F430" s="340">
        <v>36582191.780821934</v>
      </c>
      <c r="G430" s="342"/>
      <c r="I430" s="296"/>
      <c r="J430" s="552"/>
      <c r="K430" s="552"/>
      <c r="M430" s="312"/>
    </row>
    <row r="431" spans="2:13" s="294" customFormat="1">
      <c r="B431" s="559" t="s">
        <v>860</v>
      </c>
      <c r="C431" s="558"/>
      <c r="D431" s="560">
        <v>36582191.780821934</v>
      </c>
      <c r="E431" s="560">
        <v>0</v>
      </c>
      <c r="F431" s="340">
        <v>36582191.780821934</v>
      </c>
      <c r="G431" s="342"/>
      <c r="I431" s="296"/>
      <c r="J431" s="552"/>
      <c r="K431" s="552"/>
      <c r="M431" s="312"/>
    </row>
    <row r="432" spans="2:13" s="294" customFormat="1">
      <c r="B432" s="559" t="s">
        <v>860</v>
      </c>
      <c r="C432" s="558"/>
      <c r="D432" s="560">
        <v>36582191.780821934</v>
      </c>
      <c r="E432" s="560">
        <v>0</v>
      </c>
      <c r="F432" s="340">
        <v>36582191.780821934</v>
      </c>
      <c r="G432" s="342"/>
      <c r="I432" s="296"/>
      <c r="J432" s="552"/>
      <c r="K432" s="552"/>
      <c r="M432" s="312"/>
    </row>
    <row r="433" spans="2:13" s="294" customFormat="1">
      <c r="B433" s="559" t="s">
        <v>860</v>
      </c>
      <c r="C433" s="558"/>
      <c r="D433" s="560">
        <v>36582191.780821934</v>
      </c>
      <c r="E433" s="560">
        <v>0</v>
      </c>
      <c r="F433" s="340">
        <v>36582191.780821934</v>
      </c>
      <c r="G433" s="342"/>
      <c r="I433" s="296"/>
      <c r="J433" s="552"/>
      <c r="K433" s="552"/>
      <c r="M433" s="312"/>
    </row>
    <row r="434" spans="2:13" s="294" customFormat="1">
      <c r="B434" s="559" t="s">
        <v>860</v>
      </c>
      <c r="C434" s="558"/>
      <c r="D434" s="560">
        <v>36582191.780821934</v>
      </c>
      <c r="E434" s="560">
        <v>0</v>
      </c>
      <c r="F434" s="340">
        <v>36582191.780821934</v>
      </c>
      <c r="G434" s="342"/>
      <c r="I434" s="296"/>
      <c r="J434" s="552"/>
      <c r="K434" s="552"/>
      <c r="M434" s="312"/>
    </row>
    <row r="435" spans="2:13" s="294" customFormat="1">
      <c r="B435" s="559" t="s">
        <v>860</v>
      </c>
      <c r="C435" s="558"/>
      <c r="D435" s="560">
        <v>36582191.780821934</v>
      </c>
      <c r="E435" s="560">
        <v>0</v>
      </c>
      <c r="F435" s="340">
        <v>36582191.780821934</v>
      </c>
      <c r="G435" s="342"/>
      <c r="I435" s="296"/>
      <c r="J435" s="552"/>
      <c r="K435" s="552"/>
      <c r="M435" s="312"/>
    </row>
    <row r="436" spans="2:13" s="294" customFormat="1">
      <c r="B436" s="559" t="s">
        <v>860</v>
      </c>
      <c r="C436" s="558"/>
      <c r="D436" s="560">
        <v>36582191.780821934</v>
      </c>
      <c r="E436" s="560">
        <v>0</v>
      </c>
      <c r="F436" s="340">
        <v>36582191.780821934</v>
      </c>
      <c r="G436" s="342"/>
      <c r="I436" s="296"/>
      <c r="J436" s="552"/>
      <c r="K436" s="552"/>
      <c r="M436" s="312"/>
    </row>
    <row r="437" spans="2:13" s="294" customFormat="1">
      <c r="B437" s="559" t="s">
        <v>860</v>
      </c>
      <c r="C437" s="558"/>
      <c r="D437" s="560">
        <v>36582191.780821934</v>
      </c>
      <c r="E437" s="560">
        <v>0</v>
      </c>
      <c r="F437" s="340">
        <v>36582191.780821934</v>
      </c>
      <c r="G437" s="342"/>
      <c r="I437" s="296"/>
      <c r="J437" s="552"/>
      <c r="K437" s="552"/>
      <c r="M437" s="312"/>
    </row>
    <row r="438" spans="2:13" s="294" customFormat="1">
      <c r="B438" s="559" t="s">
        <v>860</v>
      </c>
      <c r="C438" s="558"/>
      <c r="D438" s="560">
        <v>36582191.780821934</v>
      </c>
      <c r="E438" s="560">
        <v>0</v>
      </c>
      <c r="F438" s="340">
        <v>36582191.780821934</v>
      </c>
      <c r="G438" s="342"/>
      <c r="I438" s="296"/>
      <c r="J438" s="552"/>
      <c r="K438" s="552"/>
      <c r="M438" s="312"/>
    </row>
    <row r="439" spans="2:13" s="294" customFormat="1">
      <c r="B439" s="559" t="s">
        <v>861</v>
      </c>
      <c r="C439" s="558"/>
      <c r="D439" s="560">
        <v>8217481.9109588834</v>
      </c>
      <c r="E439" s="560">
        <v>1000</v>
      </c>
      <c r="F439" s="340">
        <v>8217481.9109588834</v>
      </c>
      <c r="G439" s="342"/>
      <c r="I439" s="296"/>
      <c r="J439" s="552"/>
      <c r="K439" s="552"/>
      <c r="M439" s="312"/>
    </row>
    <row r="440" spans="2:13" s="294" customFormat="1">
      <c r="B440" s="559" t="s">
        <v>861</v>
      </c>
      <c r="C440" s="558"/>
      <c r="D440" s="560">
        <v>4820922.7210958675</v>
      </c>
      <c r="E440" s="560">
        <v>1000</v>
      </c>
      <c r="F440" s="340">
        <v>4820922.7210958675</v>
      </c>
      <c r="G440" s="342"/>
      <c r="I440" s="296"/>
      <c r="J440" s="552"/>
      <c r="K440" s="552"/>
      <c r="M440" s="312"/>
    </row>
    <row r="441" spans="2:13" s="294" customFormat="1">
      <c r="B441" s="559" t="s">
        <v>861</v>
      </c>
      <c r="C441" s="558"/>
      <c r="D441" s="560">
        <v>5478321.273972624</v>
      </c>
      <c r="E441" s="560">
        <v>1000</v>
      </c>
      <c r="F441" s="340">
        <v>5478321.273972624</v>
      </c>
      <c r="G441" s="342"/>
      <c r="I441" s="296"/>
      <c r="J441" s="552"/>
      <c r="K441" s="552"/>
      <c r="M441" s="312"/>
    </row>
    <row r="442" spans="2:13" s="294" customFormat="1">
      <c r="B442" s="559" t="s">
        <v>861</v>
      </c>
      <c r="C442" s="558"/>
      <c r="D442" s="560">
        <v>4108740.9554794948</v>
      </c>
      <c r="E442" s="560">
        <v>1000</v>
      </c>
      <c r="F442" s="340">
        <v>4108740.9554794948</v>
      </c>
      <c r="G442" s="342"/>
      <c r="I442" s="296"/>
      <c r="J442" s="552"/>
      <c r="K442" s="552"/>
      <c r="M442" s="312"/>
    </row>
    <row r="443" spans="2:13" s="294" customFormat="1">
      <c r="B443" s="559" t="s">
        <v>861</v>
      </c>
      <c r="C443" s="558"/>
      <c r="D443" s="560">
        <v>27391606.369863227</v>
      </c>
      <c r="E443" s="560">
        <v>1000</v>
      </c>
      <c r="F443" s="340">
        <v>27391606.369863227</v>
      </c>
      <c r="G443" s="342"/>
      <c r="I443" s="296"/>
      <c r="J443" s="552"/>
      <c r="K443" s="552"/>
      <c r="M443" s="312"/>
    </row>
    <row r="444" spans="2:13" s="294" customFormat="1">
      <c r="B444" s="559" t="s">
        <v>861</v>
      </c>
      <c r="C444" s="558"/>
      <c r="D444" s="560">
        <v>5478353.0899944995</v>
      </c>
      <c r="E444" s="560">
        <v>1000</v>
      </c>
      <c r="F444" s="340">
        <v>5478353.0899944995</v>
      </c>
      <c r="G444" s="342"/>
      <c r="I444" s="296"/>
      <c r="J444" s="552"/>
      <c r="K444" s="552"/>
      <c r="M444" s="312"/>
    </row>
    <row r="445" spans="2:13" s="294" customFormat="1">
      <c r="B445" s="559" t="s">
        <v>861</v>
      </c>
      <c r="C445" s="558"/>
      <c r="D445" s="560">
        <v>19174090.654381089</v>
      </c>
      <c r="E445" s="560">
        <v>1000</v>
      </c>
      <c r="F445" s="340">
        <v>19174090.654381089</v>
      </c>
      <c r="G445" s="342"/>
      <c r="I445" s="296"/>
      <c r="J445" s="552"/>
      <c r="K445" s="552"/>
      <c r="M445" s="312"/>
    </row>
    <row r="446" spans="2:13" s="294" customFormat="1">
      <c r="B446" s="559" t="s">
        <v>857</v>
      </c>
      <c r="C446" s="558"/>
      <c r="D446" s="560">
        <v>5435568.494520558</v>
      </c>
      <c r="E446" s="560">
        <v>1000</v>
      </c>
      <c r="F446" s="340">
        <v>5435568.494520558</v>
      </c>
      <c r="G446" s="342"/>
      <c r="I446" s="296"/>
      <c r="J446" s="552"/>
      <c r="K446" s="552"/>
      <c r="M446" s="312"/>
    </row>
    <row r="447" spans="2:13" s="294" customFormat="1">
      <c r="B447" s="559" t="s">
        <v>857</v>
      </c>
      <c r="C447" s="558"/>
      <c r="D447" s="560">
        <v>19942183.113013688</v>
      </c>
      <c r="E447" s="560">
        <v>1000</v>
      </c>
      <c r="F447" s="340">
        <v>19942183.113013688</v>
      </c>
      <c r="G447" s="342"/>
      <c r="I447" s="296"/>
      <c r="J447" s="552"/>
      <c r="K447" s="552"/>
      <c r="M447" s="312"/>
    </row>
    <row r="448" spans="2:13" s="294" customFormat="1">
      <c r="B448" s="559" t="s">
        <v>857</v>
      </c>
      <c r="C448" s="558"/>
      <c r="D448" s="560">
        <v>7892361.9369863123</v>
      </c>
      <c r="E448" s="560">
        <v>1000</v>
      </c>
      <c r="F448" s="340">
        <v>7892361.9369863123</v>
      </c>
      <c r="G448" s="342"/>
      <c r="I448" s="296"/>
      <c r="J448" s="552"/>
      <c r="K448" s="552"/>
      <c r="M448" s="312"/>
    </row>
    <row r="449" spans="2:13" s="294" customFormat="1">
      <c r="B449" s="559" t="s">
        <v>857</v>
      </c>
      <c r="C449" s="558"/>
      <c r="D449" s="560">
        <v>17663857.668493181</v>
      </c>
      <c r="E449" s="560">
        <v>1000</v>
      </c>
      <c r="F449" s="340">
        <v>17663857.668493181</v>
      </c>
      <c r="G449" s="342"/>
      <c r="I449" s="296"/>
      <c r="J449" s="552"/>
      <c r="K449" s="552"/>
      <c r="M449" s="312"/>
    </row>
    <row r="450" spans="2:13" s="294" customFormat="1">
      <c r="B450" s="559" t="s">
        <v>857</v>
      </c>
      <c r="C450" s="558"/>
      <c r="D450" s="560">
        <v>2248000.7986301263</v>
      </c>
      <c r="E450" s="560">
        <v>1000</v>
      </c>
      <c r="F450" s="340">
        <v>2248000.7986301263</v>
      </c>
      <c r="G450" s="342"/>
      <c r="I450" s="296"/>
      <c r="J450" s="552"/>
      <c r="K450" s="552"/>
      <c r="M450" s="312"/>
    </row>
    <row r="451" spans="2:13" s="294" customFormat="1">
      <c r="B451" s="559" t="s">
        <v>857</v>
      </c>
      <c r="C451" s="558"/>
      <c r="D451" s="560">
        <v>246077.04452055806</v>
      </c>
      <c r="E451" s="560">
        <v>1000</v>
      </c>
      <c r="F451" s="340">
        <v>246077.04452055806</v>
      </c>
      <c r="G451" s="342"/>
      <c r="I451" s="296"/>
      <c r="J451" s="552"/>
      <c r="K451" s="552"/>
      <c r="M451" s="312"/>
    </row>
    <row r="452" spans="2:13" s="294" customFormat="1">
      <c r="B452" s="559" t="s">
        <v>857</v>
      </c>
      <c r="C452" s="558"/>
      <c r="D452" s="560">
        <v>211626.25828765458</v>
      </c>
      <c r="E452" s="560">
        <v>1000</v>
      </c>
      <c r="F452" s="340">
        <v>211626.25828765458</v>
      </c>
      <c r="G452" s="342"/>
      <c r="I452" s="296"/>
      <c r="J452" s="552"/>
      <c r="K452" s="552"/>
      <c r="M452" s="312"/>
    </row>
    <row r="453" spans="2:13" s="294" customFormat="1">
      <c r="B453" s="559" t="s">
        <v>857</v>
      </c>
      <c r="C453" s="558"/>
      <c r="D453" s="560">
        <v>18818033.576095868</v>
      </c>
      <c r="E453" s="560">
        <v>1000</v>
      </c>
      <c r="F453" s="340">
        <v>18818033.576095868</v>
      </c>
      <c r="G453" s="342"/>
      <c r="I453" s="296"/>
      <c r="J453" s="552"/>
      <c r="K453" s="552"/>
      <c r="M453" s="312"/>
    </row>
    <row r="454" spans="2:13" s="294" customFormat="1">
      <c r="B454" s="559" t="s">
        <v>857</v>
      </c>
      <c r="C454" s="558"/>
      <c r="D454" s="560">
        <v>821748.19109589036</v>
      </c>
      <c r="E454" s="560">
        <v>1000</v>
      </c>
      <c r="F454" s="340">
        <v>821748.19109589036</v>
      </c>
      <c r="G454" s="342"/>
      <c r="I454" s="296"/>
      <c r="J454" s="552"/>
      <c r="K454" s="552"/>
      <c r="M454" s="312"/>
    </row>
    <row r="455" spans="2:13" s="294" customFormat="1">
      <c r="B455" s="559" t="s">
        <v>857</v>
      </c>
      <c r="C455" s="558"/>
      <c r="D455" s="560">
        <v>5167617.9349315083</v>
      </c>
      <c r="E455" s="560">
        <v>1000</v>
      </c>
      <c r="F455" s="340">
        <v>5167617.9349315083</v>
      </c>
      <c r="G455" s="342"/>
      <c r="I455" s="296"/>
      <c r="J455" s="552"/>
      <c r="K455" s="552"/>
      <c r="M455" s="312"/>
    </row>
    <row r="456" spans="2:13" s="294" customFormat="1">
      <c r="B456" s="559" t="s">
        <v>857</v>
      </c>
      <c r="C456" s="558"/>
      <c r="D456" s="560">
        <v>5374322.6523287706</v>
      </c>
      <c r="E456" s="560">
        <v>1000</v>
      </c>
      <c r="F456" s="340">
        <v>5374322.6523287706</v>
      </c>
      <c r="G456" s="342"/>
      <c r="I456" s="296"/>
      <c r="J456" s="552"/>
      <c r="K456" s="552"/>
      <c r="M456" s="312"/>
    </row>
    <row r="457" spans="2:13" s="294" customFormat="1">
      <c r="B457" s="559" t="s">
        <v>857</v>
      </c>
      <c r="C457" s="558"/>
      <c r="D457" s="560">
        <v>31005707.609589048</v>
      </c>
      <c r="E457" s="560">
        <v>1000</v>
      </c>
      <c r="F457" s="340">
        <v>31005707.609589048</v>
      </c>
      <c r="G457" s="342"/>
      <c r="I457" s="296"/>
      <c r="J457" s="552"/>
      <c r="K457" s="552"/>
      <c r="M457" s="312"/>
    </row>
    <row r="458" spans="2:13" s="294" customFormat="1">
      <c r="B458" s="559" t="s">
        <v>857</v>
      </c>
      <c r="C458" s="558"/>
      <c r="D458" s="560">
        <v>9818474.0763698872</v>
      </c>
      <c r="E458" s="560">
        <v>1000</v>
      </c>
      <c r="F458" s="340">
        <v>9818474.0763698872</v>
      </c>
      <c r="G458" s="342"/>
      <c r="I458" s="296"/>
      <c r="J458" s="552"/>
      <c r="K458" s="552"/>
      <c r="M458" s="312"/>
    </row>
    <row r="459" spans="2:13" s="294" customFormat="1">
      <c r="B459" s="559" t="s">
        <v>857</v>
      </c>
      <c r="C459" s="558"/>
      <c r="D459" s="560">
        <v>7544722.1849999996</v>
      </c>
      <c r="E459" s="560">
        <v>1000</v>
      </c>
      <c r="F459" s="340">
        <v>7544722.1849999996</v>
      </c>
      <c r="G459" s="342"/>
      <c r="I459" s="296"/>
      <c r="J459" s="552"/>
      <c r="K459" s="552"/>
      <c r="M459" s="312"/>
    </row>
    <row r="460" spans="2:13" s="294" customFormat="1">
      <c r="B460" s="559" t="s">
        <v>857</v>
      </c>
      <c r="C460" s="558"/>
      <c r="D460" s="560">
        <v>2480456.608767149</v>
      </c>
      <c r="E460" s="560">
        <v>1000</v>
      </c>
      <c r="F460" s="340">
        <v>2480456.608767149</v>
      </c>
      <c r="G460" s="342"/>
      <c r="I460" s="296"/>
      <c r="J460" s="552"/>
      <c r="K460" s="552"/>
      <c r="M460" s="312"/>
    </row>
    <row r="461" spans="2:13" s="294" customFormat="1">
      <c r="B461" s="559" t="s">
        <v>857</v>
      </c>
      <c r="C461" s="558"/>
      <c r="D461" s="560">
        <v>20183.288904112935</v>
      </c>
      <c r="E461" s="560">
        <v>1000</v>
      </c>
      <c r="F461" s="340">
        <v>20183.288904112935</v>
      </c>
      <c r="G461" s="342"/>
      <c r="I461" s="296"/>
      <c r="J461" s="552"/>
      <c r="K461" s="552"/>
      <c r="M461" s="312"/>
    </row>
    <row r="462" spans="2:13" s="294" customFormat="1">
      <c r="B462" s="559" t="s">
        <v>857</v>
      </c>
      <c r="C462" s="558"/>
      <c r="D462" s="560">
        <v>73524.838150690994</v>
      </c>
      <c r="E462" s="560">
        <v>1000</v>
      </c>
      <c r="F462" s="340">
        <v>73524.838150690994</v>
      </c>
      <c r="G462" s="342"/>
      <c r="I462" s="296"/>
      <c r="J462" s="552"/>
      <c r="K462" s="552"/>
      <c r="M462" s="312"/>
    </row>
    <row r="463" spans="2:13" s="294" customFormat="1">
      <c r="B463" s="559" t="s">
        <v>857</v>
      </c>
      <c r="C463" s="558"/>
      <c r="D463" s="560">
        <v>410128.40753429866</v>
      </c>
      <c r="E463" s="560">
        <v>1000</v>
      </c>
      <c r="F463" s="340">
        <v>410128.40753429866</v>
      </c>
      <c r="G463" s="342"/>
      <c r="I463" s="296"/>
      <c r="J463" s="552"/>
      <c r="K463" s="552"/>
      <c r="M463" s="312"/>
    </row>
    <row r="464" spans="2:13" s="294" customFormat="1">
      <c r="B464" s="559" t="s">
        <v>857</v>
      </c>
      <c r="C464" s="558"/>
      <c r="D464" s="560">
        <v>410128.40753429866</v>
      </c>
      <c r="E464" s="560">
        <v>1000</v>
      </c>
      <c r="F464" s="340">
        <v>410128.40753429866</v>
      </c>
      <c r="G464" s="342"/>
      <c r="I464" s="296"/>
      <c r="J464" s="552"/>
      <c r="K464" s="552"/>
      <c r="M464" s="312"/>
    </row>
    <row r="465" spans="2:13" s="294" customFormat="1">
      <c r="B465" s="559" t="s">
        <v>857</v>
      </c>
      <c r="C465" s="558"/>
      <c r="D465" s="560">
        <v>328102.72602737555</v>
      </c>
      <c r="E465" s="560">
        <v>1000</v>
      </c>
      <c r="F465" s="340">
        <v>328102.72602737555</v>
      </c>
      <c r="G465" s="342"/>
      <c r="I465" s="296"/>
      <c r="J465" s="552"/>
      <c r="K465" s="552"/>
      <c r="M465" s="312"/>
    </row>
    <row r="466" spans="2:13" s="294" customFormat="1">
      <c r="B466" s="559" t="s">
        <v>857</v>
      </c>
      <c r="C466" s="558"/>
      <c r="D466" s="560">
        <v>1312410.9041095022</v>
      </c>
      <c r="E466" s="560">
        <v>1000</v>
      </c>
      <c r="F466" s="340">
        <v>1312410.9041095022</v>
      </c>
      <c r="G466" s="342"/>
      <c r="I466" s="296"/>
      <c r="J466" s="552"/>
      <c r="K466" s="552"/>
      <c r="M466" s="312"/>
    </row>
    <row r="467" spans="2:13" s="294" customFormat="1">
      <c r="B467" s="559" t="s">
        <v>857</v>
      </c>
      <c r="C467" s="558"/>
      <c r="D467" s="560">
        <v>1637232.6028768627</v>
      </c>
      <c r="E467" s="560">
        <v>1000</v>
      </c>
      <c r="F467" s="340">
        <v>1637232.6028768627</v>
      </c>
      <c r="G467" s="342"/>
      <c r="I467" s="296"/>
      <c r="J467" s="552"/>
      <c r="K467" s="552"/>
      <c r="M467" s="312"/>
    </row>
    <row r="468" spans="2:13" s="294" customFormat="1">
      <c r="B468" s="559" t="s">
        <v>862</v>
      </c>
      <c r="C468" s="558"/>
      <c r="D468" s="560">
        <v>29752925.896057587</v>
      </c>
      <c r="E468" s="560">
        <v>0</v>
      </c>
      <c r="F468" s="340">
        <v>29752925.896057587</v>
      </c>
      <c r="G468" s="342"/>
      <c r="I468" s="296"/>
      <c r="J468" s="552"/>
      <c r="K468" s="552"/>
      <c r="M468" s="312"/>
    </row>
    <row r="469" spans="2:13" s="294" customFormat="1">
      <c r="B469" s="559" t="s">
        <v>712</v>
      </c>
      <c r="C469" s="558"/>
      <c r="D469" s="560">
        <v>1097700.4801972595</v>
      </c>
      <c r="E469" s="560">
        <v>0</v>
      </c>
      <c r="F469" s="340">
        <v>1097700.4801972595</v>
      </c>
      <c r="G469" s="342"/>
      <c r="I469" s="296"/>
      <c r="J469" s="552"/>
      <c r="K469" s="552"/>
      <c r="M469" s="312"/>
    </row>
    <row r="470" spans="2:13" s="294" customFormat="1">
      <c r="B470" s="559" t="s">
        <v>712</v>
      </c>
      <c r="C470" s="558"/>
      <c r="D470" s="560">
        <v>1097700.4801972595</v>
      </c>
      <c r="E470" s="560">
        <v>0</v>
      </c>
      <c r="F470" s="340">
        <v>1097700.4801972595</v>
      </c>
      <c r="G470" s="342"/>
      <c r="I470" s="296"/>
      <c r="J470" s="552"/>
      <c r="K470" s="552"/>
      <c r="M470" s="312"/>
    </row>
    <row r="471" spans="2:13" s="294" customFormat="1">
      <c r="B471" s="559" t="s">
        <v>712</v>
      </c>
      <c r="C471" s="558"/>
      <c r="D471" s="560">
        <v>1097700.4801972595</v>
      </c>
      <c r="E471" s="560">
        <v>0</v>
      </c>
      <c r="F471" s="340">
        <v>1097700.4801972595</v>
      </c>
      <c r="G471" s="342"/>
      <c r="I471" s="296"/>
      <c r="J471" s="552"/>
      <c r="K471" s="552"/>
      <c r="M471" s="312"/>
    </row>
    <row r="472" spans="2:13" s="294" customFormat="1">
      <c r="B472" s="559" t="s">
        <v>864</v>
      </c>
      <c r="C472" s="558"/>
      <c r="D472" s="560">
        <v>5424607.8749698624</v>
      </c>
      <c r="E472" s="560">
        <v>0</v>
      </c>
      <c r="F472" s="340">
        <v>5424607.8749698624</v>
      </c>
      <c r="G472" s="342"/>
      <c r="I472" s="296"/>
      <c r="J472" s="552"/>
      <c r="K472" s="552"/>
      <c r="M472" s="312"/>
    </row>
    <row r="473" spans="2:13" s="294" customFormat="1">
      <c r="B473" s="559" t="s">
        <v>864</v>
      </c>
      <c r="C473" s="558"/>
      <c r="D473" s="560">
        <v>5424607.8749698624</v>
      </c>
      <c r="E473" s="560">
        <v>0</v>
      </c>
      <c r="F473" s="340">
        <v>5424607.8749698624</v>
      </c>
      <c r="G473" s="342"/>
      <c r="I473" s="296"/>
      <c r="J473" s="552"/>
      <c r="K473" s="552"/>
      <c r="M473" s="312"/>
    </row>
    <row r="474" spans="2:13" s="294" customFormat="1">
      <c r="B474" s="559" t="s">
        <v>864</v>
      </c>
      <c r="C474" s="558"/>
      <c r="D474" s="560">
        <v>5424607.8749698624</v>
      </c>
      <c r="E474" s="560">
        <v>0</v>
      </c>
      <c r="F474" s="340">
        <v>5424607.8749698624</v>
      </c>
      <c r="G474" s="342"/>
      <c r="I474" s="296"/>
      <c r="J474" s="552"/>
      <c r="K474" s="552"/>
      <c r="M474" s="312"/>
    </row>
    <row r="475" spans="2:13" s="294" customFormat="1">
      <c r="B475" s="559" t="s">
        <v>864</v>
      </c>
      <c r="C475" s="558"/>
      <c r="D475" s="560">
        <v>3280963.6282301438</v>
      </c>
      <c r="E475" s="560">
        <v>0</v>
      </c>
      <c r="F475" s="340">
        <v>3280963.6282301438</v>
      </c>
      <c r="G475" s="342"/>
      <c r="I475" s="296"/>
      <c r="J475" s="552"/>
      <c r="K475" s="552"/>
      <c r="M475" s="312"/>
    </row>
    <row r="476" spans="2:13" s="294" customFormat="1">
      <c r="B476" s="559" t="s">
        <v>864</v>
      </c>
      <c r="C476" s="558"/>
      <c r="D476" s="560">
        <v>3280963.6282301438</v>
      </c>
      <c r="E476" s="560">
        <v>0</v>
      </c>
      <c r="F476" s="340">
        <v>3280963.6282301438</v>
      </c>
      <c r="G476" s="342"/>
      <c r="I476" s="296"/>
      <c r="J476" s="552"/>
      <c r="K476" s="552"/>
      <c r="M476" s="312"/>
    </row>
    <row r="477" spans="2:13" s="294" customFormat="1">
      <c r="B477" s="559" t="s">
        <v>864</v>
      </c>
      <c r="C477" s="558"/>
      <c r="D477" s="560">
        <v>5424631.7369863018</v>
      </c>
      <c r="E477" s="560">
        <v>0</v>
      </c>
      <c r="F477" s="340">
        <v>5424631.7369863018</v>
      </c>
      <c r="G477" s="342"/>
      <c r="I477" s="296"/>
      <c r="J477" s="552"/>
      <c r="K477" s="552"/>
      <c r="M477" s="312"/>
    </row>
    <row r="478" spans="2:13" s="294" customFormat="1">
      <c r="B478" s="559" t="s">
        <v>864</v>
      </c>
      <c r="C478" s="558"/>
      <c r="D478" s="560">
        <v>5424631.7369863018</v>
      </c>
      <c r="E478" s="560">
        <v>0</v>
      </c>
      <c r="F478" s="340">
        <v>5424631.7369863018</v>
      </c>
      <c r="G478" s="342"/>
      <c r="I478" s="296"/>
      <c r="J478" s="552"/>
      <c r="K478" s="552"/>
      <c r="M478" s="312"/>
    </row>
    <row r="479" spans="2:13" s="294" customFormat="1">
      <c r="B479" s="559" t="s">
        <v>864</v>
      </c>
      <c r="C479" s="558"/>
      <c r="D479" s="560">
        <v>5424631.7369863018</v>
      </c>
      <c r="E479" s="560">
        <v>0</v>
      </c>
      <c r="F479" s="340">
        <v>5424631.7369863018</v>
      </c>
      <c r="G479" s="342"/>
      <c r="I479" s="296"/>
      <c r="J479" s="552"/>
      <c r="K479" s="552"/>
      <c r="M479" s="312"/>
    </row>
    <row r="480" spans="2:13" s="294" customFormat="1">
      <c r="B480" s="553" t="s">
        <v>565</v>
      </c>
      <c r="C480" s="558"/>
      <c r="D480" s="560"/>
      <c r="E480" s="560">
        <v>0</v>
      </c>
      <c r="F480" s="340"/>
      <c r="G480" s="342"/>
      <c r="I480" s="296"/>
      <c r="J480" s="552"/>
      <c r="K480" s="552"/>
      <c r="M480" s="312"/>
    </row>
    <row r="481" spans="2:13" s="294" customFormat="1">
      <c r="B481" s="559" t="s">
        <v>558</v>
      </c>
      <c r="C481" s="558"/>
      <c r="D481" s="560">
        <v>5000000000</v>
      </c>
      <c r="E481" s="560">
        <v>1000000</v>
      </c>
      <c r="F481" s="340">
        <v>5000000000</v>
      </c>
      <c r="G481" s="342"/>
      <c r="I481" s="296"/>
      <c r="J481" s="552"/>
      <c r="K481" s="552"/>
      <c r="M481" s="312"/>
    </row>
    <row r="482" spans="2:13" s="294" customFormat="1">
      <c r="B482" s="559" t="s">
        <v>561</v>
      </c>
      <c r="C482" s="558"/>
      <c r="D482" s="560">
        <v>10000000000</v>
      </c>
      <c r="E482" s="560">
        <v>1000000</v>
      </c>
      <c r="F482" s="340">
        <v>10000000000</v>
      </c>
      <c r="G482" s="342"/>
      <c r="I482" s="296"/>
      <c r="J482" s="552"/>
      <c r="K482" s="552"/>
      <c r="M482" s="312"/>
    </row>
    <row r="483" spans="2:13" s="294" customFormat="1">
      <c r="B483" s="559" t="s">
        <v>561</v>
      </c>
      <c r="C483" s="558"/>
      <c r="D483" s="560">
        <v>2800000000</v>
      </c>
      <c r="E483" s="560">
        <v>1000000</v>
      </c>
      <c r="F483" s="340">
        <v>2800000000</v>
      </c>
      <c r="G483" s="342"/>
      <c r="I483" s="296"/>
      <c r="J483" s="552"/>
      <c r="K483" s="552"/>
      <c r="M483" s="312"/>
    </row>
    <row r="484" spans="2:13" s="294" customFormat="1">
      <c r="B484" s="559" t="s">
        <v>734</v>
      </c>
      <c r="C484" s="558"/>
      <c r="D484" s="560">
        <v>2451000000</v>
      </c>
      <c r="E484" s="560">
        <v>1000000</v>
      </c>
      <c r="F484" s="340">
        <v>2451000000</v>
      </c>
      <c r="G484" s="342"/>
      <c r="I484" s="296"/>
      <c r="J484" s="552"/>
      <c r="K484" s="552"/>
      <c r="M484" s="312"/>
    </row>
    <row r="485" spans="2:13" s="294" customFormat="1">
      <c r="B485" s="559" t="s">
        <v>855</v>
      </c>
      <c r="C485" s="558"/>
      <c r="D485" s="560">
        <v>3200000000</v>
      </c>
      <c r="E485" s="560">
        <v>1000000</v>
      </c>
      <c r="F485" s="340">
        <v>3200000000</v>
      </c>
      <c r="G485" s="342"/>
      <c r="I485" s="296"/>
      <c r="J485" s="552"/>
      <c r="K485" s="552"/>
      <c r="M485" s="312"/>
    </row>
    <row r="486" spans="2:13" s="294" customFormat="1">
      <c r="B486" s="559" t="s">
        <v>855</v>
      </c>
      <c r="C486" s="558"/>
      <c r="D486" s="560">
        <v>4300000000</v>
      </c>
      <c r="E486" s="560">
        <v>1000000</v>
      </c>
      <c r="F486" s="340">
        <v>4300000000</v>
      </c>
      <c r="G486" s="342"/>
      <c r="I486" s="296"/>
      <c r="J486" s="552"/>
      <c r="K486" s="552"/>
      <c r="M486" s="312"/>
    </row>
    <row r="487" spans="2:13" s="294" customFormat="1">
      <c r="B487" s="559" t="s">
        <v>559</v>
      </c>
      <c r="C487" s="558"/>
      <c r="D487" s="560">
        <v>8364000000</v>
      </c>
      <c r="E487" s="560">
        <v>1000000</v>
      </c>
      <c r="F487" s="340">
        <v>8364000000</v>
      </c>
      <c r="G487" s="342"/>
      <c r="I487" s="296"/>
      <c r="J487" s="552"/>
      <c r="K487" s="552"/>
      <c r="M487" s="312"/>
    </row>
    <row r="488" spans="2:13" s="294" customFormat="1">
      <c r="B488" s="559" t="s">
        <v>559</v>
      </c>
      <c r="C488" s="558"/>
      <c r="D488" s="560">
        <v>518000000</v>
      </c>
      <c r="E488" s="560">
        <v>1000000</v>
      </c>
      <c r="F488" s="340">
        <v>518000000</v>
      </c>
      <c r="G488" s="342"/>
      <c r="I488" s="296"/>
      <c r="J488" s="552"/>
      <c r="K488" s="552"/>
      <c r="M488" s="312"/>
    </row>
    <row r="489" spans="2:13" s="294" customFormat="1">
      <c r="B489" s="559" t="s">
        <v>560</v>
      </c>
      <c r="C489" s="558"/>
      <c r="D489" s="560">
        <v>638000000</v>
      </c>
      <c r="E489" s="560">
        <v>1000000</v>
      </c>
      <c r="F489" s="340">
        <v>638000000</v>
      </c>
      <c r="G489" s="342"/>
      <c r="I489" s="296"/>
      <c r="J489" s="552"/>
      <c r="K489" s="552"/>
      <c r="M489" s="312"/>
    </row>
    <row r="490" spans="2:13" s="294" customFormat="1">
      <c r="B490" s="559" t="s">
        <v>560</v>
      </c>
      <c r="C490" s="558"/>
      <c r="D490" s="560">
        <v>3758000000</v>
      </c>
      <c r="E490" s="560">
        <v>1000000</v>
      </c>
      <c r="F490" s="340">
        <v>3758000000</v>
      </c>
      <c r="G490" s="342"/>
      <c r="I490" s="296"/>
      <c r="J490" s="552"/>
      <c r="K490" s="552"/>
      <c r="M490" s="312"/>
    </row>
    <row r="491" spans="2:13" s="294" customFormat="1">
      <c r="B491" s="559" t="s">
        <v>560</v>
      </c>
      <c r="C491" s="558"/>
      <c r="D491" s="560">
        <v>7985000000</v>
      </c>
      <c r="E491" s="560">
        <v>1000000</v>
      </c>
      <c r="F491" s="340">
        <v>7985000000</v>
      </c>
      <c r="G491" s="342"/>
      <c r="I491" s="296"/>
      <c r="J491" s="552"/>
      <c r="K491" s="552"/>
      <c r="M491" s="312"/>
    </row>
    <row r="492" spans="2:13" s="294" customFormat="1">
      <c r="B492" s="559" t="s">
        <v>559</v>
      </c>
      <c r="C492" s="558"/>
      <c r="D492" s="560">
        <v>400000000</v>
      </c>
      <c r="E492" s="560">
        <v>1000000</v>
      </c>
      <c r="F492" s="340">
        <v>400000000</v>
      </c>
      <c r="G492" s="342"/>
      <c r="I492" s="296"/>
      <c r="J492" s="552"/>
      <c r="K492" s="552"/>
      <c r="M492" s="312"/>
    </row>
    <row r="493" spans="2:13" s="294" customFormat="1">
      <c r="B493" s="518" t="s">
        <v>558</v>
      </c>
      <c r="C493" s="558"/>
      <c r="D493" s="560">
        <v>2196000000</v>
      </c>
      <c r="E493" s="560">
        <v>1000000</v>
      </c>
      <c r="F493" s="340">
        <v>2196000000</v>
      </c>
      <c r="G493" s="342"/>
      <c r="I493" s="296"/>
      <c r="J493" s="552"/>
      <c r="K493" s="552"/>
      <c r="M493" s="312"/>
    </row>
    <row r="494" spans="2:13" s="294" customFormat="1">
      <c r="B494" s="518" t="s">
        <v>558</v>
      </c>
      <c r="C494" s="558"/>
      <c r="D494" s="560">
        <v>481000000</v>
      </c>
      <c r="E494" s="560">
        <v>1000000</v>
      </c>
      <c r="F494" s="340">
        <v>481000000</v>
      </c>
      <c r="G494" s="342"/>
      <c r="I494" s="296"/>
      <c r="J494" s="552"/>
      <c r="K494" s="552"/>
      <c r="M494" s="312"/>
    </row>
    <row r="495" spans="2:13" s="294" customFormat="1">
      <c r="B495" s="559" t="s">
        <v>865</v>
      </c>
      <c r="C495" s="558"/>
      <c r="D495" s="560">
        <v>500000000</v>
      </c>
      <c r="E495" s="560">
        <v>500000000</v>
      </c>
      <c r="F495" s="340">
        <v>500000000</v>
      </c>
      <c r="G495" s="342"/>
      <c r="I495" s="296"/>
      <c r="J495" s="552"/>
      <c r="K495" s="552"/>
      <c r="M495" s="312"/>
    </row>
    <row r="496" spans="2:13" s="294" customFormat="1">
      <c r="B496" s="559" t="s">
        <v>865</v>
      </c>
      <c r="C496" s="558"/>
      <c r="D496" s="560">
        <v>500000000</v>
      </c>
      <c r="E496" s="560">
        <v>500000000</v>
      </c>
      <c r="F496" s="340">
        <v>500000000</v>
      </c>
      <c r="G496" s="342"/>
      <c r="I496" s="296"/>
      <c r="J496" s="552"/>
      <c r="K496" s="552"/>
      <c r="M496" s="312"/>
    </row>
    <row r="497" spans="2:13" s="294" customFormat="1">
      <c r="B497" s="559" t="s">
        <v>733</v>
      </c>
      <c r="C497" s="558"/>
      <c r="D497" s="560">
        <v>250000000</v>
      </c>
      <c r="E497" s="560">
        <v>250000000</v>
      </c>
      <c r="F497" s="340">
        <v>250000000</v>
      </c>
      <c r="G497" s="342"/>
      <c r="I497" s="296"/>
      <c r="J497" s="552"/>
      <c r="K497" s="552"/>
      <c r="M497" s="312"/>
    </row>
    <row r="498" spans="2:13" s="294" customFormat="1">
      <c r="B498" s="559" t="s">
        <v>733</v>
      </c>
      <c r="C498" s="558"/>
      <c r="D498" s="560">
        <v>250000000</v>
      </c>
      <c r="E498" s="560">
        <v>250000000</v>
      </c>
      <c r="F498" s="340">
        <v>250000000</v>
      </c>
      <c r="G498" s="342"/>
      <c r="I498" s="296"/>
      <c r="J498" s="552"/>
      <c r="K498" s="552"/>
      <c r="M498" s="312"/>
    </row>
    <row r="499" spans="2:13" s="294" customFormat="1">
      <c r="B499" s="559" t="s">
        <v>733</v>
      </c>
      <c r="C499" s="558"/>
      <c r="D499" s="560">
        <v>250000000</v>
      </c>
      <c r="E499" s="560">
        <v>250000000</v>
      </c>
      <c r="F499" s="340">
        <v>250000000</v>
      </c>
      <c r="G499" s="342"/>
      <c r="I499" s="296"/>
      <c r="J499" s="552"/>
      <c r="K499" s="552"/>
      <c r="M499" s="312"/>
    </row>
    <row r="500" spans="2:13" s="294" customFormat="1">
      <c r="B500" s="559" t="s">
        <v>733</v>
      </c>
      <c r="C500" s="558"/>
      <c r="D500" s="560">
        <v>250000000</v>
      </c>
      <c r="E500" s="560">
        <v>250000000</v>
      </c>
      <c r="F500" s="340">
        <v>250000000</v>
      </c>
      <c r="G500" s="342"/>
      <c r="I500" s="296"/>
      <c r="J500" s="552"/>
      <c r="K500" s="552"/>
      <c r="M500" s="312"/>
    </row>
    <row r="501" spans="2:13" s="294" customFormat="1">
      <c r="B501" s="559" t="s">
        <v>733</v>
      </c>
      <c r="C501" s="558"/>
      <c r="D501" s="560">
        <v>250000000</v>
      </c>
      <c r="E501" s="560">
        <v>250000000</v>
      </c>
      <c r="F501" s="340">
        <v>250000000</v>
      </c>
      <c r="G501" s="342"/>
      <c r="I501" s="296"/>
      <c r="J501" s="552"/>
      <c r="K501" s="552"/>
      <c r="M501" s="312"/>
    </row>
    <row r="502" spans="2:13" s="294" customFormat="1">
      <c r="B502" s="559" t="s">
        <v>733</v>
      </c>
      <c r="C502" s="558"/>
      <c r="D502" s="560">
        <v>250000000</v>
      </c>
      <c r="E502" s="560">
        <v>250000000</v>
      </c>
      <c r="F502" s="340">
        <v>250000000</v>
      </c>
      <c r="G502" s="342"/>
      <c r="I502" s="296"/>
      <c r="J502" s="552"/>
      <c r="K502" s="552"/>
      <c r="M502" s="312"/>
    </row>
    <row r="503" spans="2:13" s="294" customFormat="1">
      <c r="B503" s="559" t="s">
        <v>733</v>
      </c>
      <c r="C503" s="558"/>
      <c r="D503" s="560">
        <v>250000000</v>
      </c>
      <c r="E503" s="560">
        <v>250000000</v>
      </c>
      <c r="F503" s="340">
        <v>250000000</v>
      </c>
      <c r="G503" s="342"/>
      <c r="I503" s="296"/>
      <c r="J503" s="552"/>
      <c r="K503" s="552"/>
      <c r="M503" s="312"/>
    </row>
    <row r="504" spans="2:13" s="294" customFormat="1">
      <c r="B504" s="559" t="s">
        <v>733</v>
      </c>
      <c r="C504" s="558"/>
      <c r="D504" s="560">
        <v>250000000</v>
      </c>
      <c r="E504" s="560">
        <v>250000000</v>
      </c>
      <c r="F504" s="340">
        <v>250000000</v>
      </c>
      <c r="G504" s="342"/>
      <c r="I504" s="296"/>
      <c r="J504" s="552"/>
      <c r="K504" s="552"/>
      <c r="M504" s="312"/>
    </row>
    <row r="505" spans="2:13" s="294" customFormat="1">
      <c r="B505" s="559" t="s">
        <v>733</v>
      </c>
      <c r="C505" s="558"/>
      <c r="D505" s="560">
        <v>250000000</v>
      </c>
      <c r="E505" s="560">
        <v>250000000</v>
      </c>
      <c r="F505" s="340">
        <v>250000000</v>
      </c>
      <c r="G505" s="342"/>
      <c r="I505" s="296"/>
      <c r="J505" s="552"/>
      <c r="K505" s="552"/>
      <c r="M505" s="312"/>
    </row>
    <row r="506" spans="2:13" s="294" customFormat="1">
      <c r="B506" s="518" t="s">
        <v>733</v>
      </c>
      <c r="C506" s="558"/>
      <c r="D506" s="560">
        <v>250000000</v>
      </c>
      <c r="E506" s="560">
        <v>250000000</v>
      </c>
      <c r="F506" s="340">
        <v>250000000</v>
      </c>
      <c r="G506" s="342"/>
      <c r="I506" s="296"/>
      <c r="J506" s="552"/>
      <c r="K506" s="552"/>
      <c r="M506" s="312"/>
    </row>
    <row r="507" spans="2:13" s="294" customFormat="1">
      <c r="B507" s="518" t="s">
        <v>733</v>
      </c>
      <c r="C507" s="558"/>
      <c r="D507" s="560">
        <v>250000000</v>
      </c>
      <c r="E507" s="560">
        <v>250000000</v>
      </c>
      <c r="F507" s="340">
        <v>250000000</v>
      </c>
      <c r="G507" s="342"/>
      <c r="I507" s="296"/>
      <c r="J507" s="552"/>
      <c r="K507" s="552"/>
      <c r="M507" s="312"/>
    </row>
    <row r="508" spans="2:13" s="294" customFormat="1">
      <c r="B508" s="518" t="s">
        <v>733</v>
      </c>
      <c r="C508" s="558"/>
      <c r="D508" s="560">
        <v>250000000</v>
      </c>
      <c r="E508" s="560">
        <v>250000000</v>
      </c>
      <c r="F508" s="340">
        <v>250000000</v>
      </c>
      <c r="G508" s="342"/>
      <c r="I508" s="296"/>
      <c r="J508" s="552"/>
      <c r="K508" s="552"/>
      <c r="M508" s="312"/>
    </row>
    <row r="509" spans="2:13" s="294" customFormat="1">
      <c r="B509" s="518" t="s">
        <v>733</v>
      </c>
      <c r="C509" s="558"/>
      <c r="D509" s="560">
        <v>250000000</v>
      </c>
      <c r="E509" s="560">
        <v>250000000</v>
      </c>
      <c r="F509" s="340">
        <v>250000000</v>
      </c>
      <c r="G509" s="342"/>
      <c r="I509" s="296"/>
      <c r="J509" s="552"/>
      <c r="K509" s="552"/>
      <c r="M509" s="312"/>
    </row>
    <row r="510" spans="2:13" s="294" customFormat="1">
      <c r="B510" s="518" t="s">
        <v>733</v>
      </c>
      <c r="C510" s="558"/>
      <c r="D510" s="560">
        <v>250000000</v>
      </c>
      <c r="E510" s="560">
        <v>250000000</v>
      </c>
      <c r="F510" s="340">
        <v>250000000</v>
      </c>
      <c r="G510" s="342"/>
      <c r="I510" s="296"/>
      <c r="J510" s="552"/>
      <c r="K510" s="552"/>
      <c r="M510" s="312"/>
    </row>
    <row r="511" spans="2:13" s="294" customFormat="1">
      <c r="B511" s="518" t="s">
        <v>733</v>
      </c>
      <c r="C511" s="558"/>
      <c r="D511" s="560">
        <v>250000000</v>
      </c>
      <c r="E511" s="560">
        <v>250000000</v>
      </c>
      <c r="F511" s="340">
        <v>250000000</v>
      </c>
      <c r="G511" s="342"/>
      <c r="I511" s="296"/>
      <c r="J511" s="552"/>
      <c r="K511" s="552"/>
      <c r="M511" s="312"/>
    </row>
    <row r="512" spans="2:13" s="294" customFormat="1">
      <c r="B512" s="518" t="s">
        <v>733</v>
      </c>
      <c r="C512" s="558"/>
      <c r="D512" s="560">
        <v>250000000</v>
      </c>
      <c r="E512" s="560">
        <v>250000000</v>
      </c>
      <c r="F512" s="340">
        <v>250000000</v>
      </c>
      <c r="G512" s="342"/>
      <c r="I512" s="296"/>
      <c r="J512" s="552"/>
      <c r="K512" s="552"/>
      <c r="M512" s="312"/>
    </row>
    <row r="513" spans="2:13" s="294" customFormat="1">
      <c r="B513" s="518" t="s">
        <v>866</v>
      </c>
      <c r="C513" s="558"/>
      <c r="D513" s="560">
        <v>1088704500</v>
      </c>
      <c r="E513" s="560">
        <v>1000</v>
      </c>
      <c r="F513" s="340">
        <v>1088704500</v>
      </c>
      <c r="G513" s="342"/>
      <c r="I513" s="296"/>
      <c r="J513" s="552"/>
      <c r="K513" s="552"/>
      <c r="M513" s="312"/>
    </row>
    <row r="514" spans="2:13" s="294" customFormat="1">
      <c r="B514" s="518" t="s">
        <v>866</v>
      </c>
      <c r="C514" s="558"/>
      <c r="D514" s="560">
        <v>362901500</v>
      </c>
      <c r="E514" s="560">
        <v>1000</v>
      </c>
      <c r="F514" s="340">
        <v>362901500</v>
      </c>
      <c r="G514" s="342"/>
      <c r="I514" s="296"/>
      <c r="J514" s="552"/>
      <c r="K514" s="552"/>
      <c r="M514" s="312"/>
    </row>
    <row r="515" spans="2:13" s="294" customFormat="1">
      <c r="B515" s="518" t="s">
        <v>713</v>
      </c>
      <c r="C515" s="558"/>
      <c r="D515" s="560">
        <v>1088704500</v>
      </c>
      <c r="E515" s="560">
        <v>1000</v>
      </c>
      <c r="F515" s="340">
        <v>1088704500</v>
      </c>
      <c r="G515" s="342"/>
      <c r="I515" s="296"/>
      <c r="J515" s="552"/>
      <c r="K515" s="552"/>
      <c r="M515" s="312"/>
    </row>
    <row r="516" spans="2:13" s="294" customFormat="1">
      <c r="B516" s="518" t="s">
        <v>713</v>
      </c>
      <c r="C516" s="558"/>
      <c r="D516" s="560">
        <v>638706640</v>
      </c>
      <c r="E516" s="560">
        <v>1000</v>
      </c>
      <c r="F516" s="340">
        <v>638706640</v>
      </c>
      <c r="G516" s="342"/>
      <c r="I516" s="296"/>
      <c r="J516" s="552"/>
      <c r="K516" s="552"/>
      <c r="M516" s="312"/>
    </row>
    <row r="517" spans="2:13" s="294" customFormat="1">
      <c r="B517" s="518" t="s">
        <v>866</v>
      </c>
      <c r="C517" s="558"/>
      <c r="D517" s="560">
        <v>377417560</v>
      </c>
      <c r="E517" s="560">
        <v>1000</v>
      </c>
      <c r="F517" s="340">
        <v>377417560</v>
      </c>
      <c r="G517" s="342"/>
      <c r="I517" s="296"/>
      <c r="J517" s="552"/>
      <c r="K517" s="552"/>
      <c r="M517" s="312"/>
    </row>
    <row r="518" spans="2:13" s="294" customFormat="1">
      <c r="B518" s="518" t="s">
        <v>866</v>
      </c>
      <c r="C518" s="558"/>
      <c r="D518" s="560">
        <v>304837260</v>
      </c>
      <c r="E518" s="560">
        <v>1000</v>
      </c>
      <c r="F518" s="340">
        <v>304837260</v>
      </c>
      <c r="G518" s="342"/>
      <c r="I518" s="296"/>
      <c r="J518" s="552"/>
      <c r="K518" s="552"/>
      <c r="M518" s="312"/>
    </row>
    <row r="519" spans="2:13" s="294" customFormat="1">
      <c r="B519" s="518" t="s">
        <v>866</v>
      </c>
      <c r="C519" s="558"/>
      <c r="D519" s="560">
        <v>3324177740</v>
      </c>
      <c r="E519" s="560">
        <v>1000</v>
      </c>
      <c r="F519" s="340">
        <v>3324177740</v>
      </c>
      <c r="G519" s="342"/>
      <c r="I519" s="296"/>
      <c r="J519" s="552"/>
      <c r="K519" s="552"/>
      <c r="M519" s="312"/>
    </row>
    <row r="520" spans="2:13" s="294" customFormat="1">
      <c r="B520" s="518" t="s">
        <v>713</v>
      </c>
      <c r="C520" s="558"/>
      <c r="D520" s="560">
        <v>725803000</v>
      </c>
      <c r="E520" s="560">
        <v>1000</v>
      </c>
      <c r="F520" s="340">
        <v>725803000</v>
      </c>
      <c r="G520" s="342"/>
      <c r="I520" s="296"/>
      <c r="J520" s="552"/>
      <c r="K520" s="552"/>
      <c r="M520" s="312"/>
    </row>
    <row r="521" spans="2:13" s="294" customFormat="1">
      <c r="B521" s="518" t="s">
        <v>713</v>
      </c>
      <c r="C521" s="558"/>
      <c r="D521" s="560">
        <v>544352250</v>
      </c>
      <c r="E521" s="560">
        <v>1000</v>
      </c>
      <c r="F521" s="340">
        <v>544352250</v>
      </c>
      <c r="G521" s="342"/>
      <c r="I521" s="296"/>
      <c r="J521" s="552"/>
      <c r="K521" s="552"/>
      <c r="M521" s="312"/>
    </row>
    <row r="522" spans="2:13" s="294" customFormat="1">
      <c r="B522" s="518" t="s">
        <v>713</v>
      </c>
      <c r="C522" s="558"/>
      <c r="D522" s="560">
        <v>3629015000</v>
      </c>
      <c r="E522" s="560">
        <v>1000</v>
      </c>
      <c r="F522" s="340">
        <v>3629015000</v>
      </c>
      <c r="G522" s="342"/>
      <c r="I522" s="296"/>
      <c r="J522" s="552"/>
      <c r="K522" s="552"/>
      <c r="M522" s="312"/>
    </row>
    <row r="523" spans="2:13" s="294" customFormat="1">
      <c r="B523" s="518" t="s">
        <v>713</v>
      </c>
      <c r="C523" s="558"/>
      <c r="D523" s="560">
        <v>725803000</v>
      </c>
      <c r="E523" s="560">
        <v>1000</v>
      </c>
      <c r="F523" s="340">
        <v>725803000</v>
      </c>
      <c r="G523" s="342"/>
      <c r="I523" s="296"/>
      <c r="J523" s="552"/>
      <c r="K523" s="552"/>
      <c r="M523" s="312"/>
    </row>
    <row r="524" spans="2:13" s="294" customFormat="1">
      <c r="B524" s="518" t="s">
        <v>866</v>
      </c>
      <c r="C524" s="558"/>
      <c r="D524" s="560">
        <v>2177409000</v>
      </c>
      <c r="E524" s="560">
        <v>1000</v>
      </c>
      <c r="F524" s="340">
        <v>2177409000</v>
      </c>
      <c r="G524" s="342"/>
      <c r="I524" s="296"/>
      <c r="J524" s="552"/>
      <c r="K524" s="552"/>
      <c r="M524" s="312"/>
    </row>
    <row r="525" spans="2:13" s="294" customFormat="1">
      <c r="B525" s="518" t="s">
        <v>866</v>
      </c>
      <c r="C525" s="558"/>
      <c r="D525" s="560">
        <v>689512850</v>
      </c>
      <c r="E525" s="560">
        <v>1000</v>
      </c>
      <c r="F525" s="340">
        <v>689512850</v>
      </c>
      <c r="G525" s="342"/>
      <c r="I525" s="296"/>
      <c r="J525" s="552"/>
      <c r="K525" s="552"/>
      <c r="M525" s="312"/>
    </row>
    <row r="526" spans="2:13" s="294" customFormat="1">
      <c r="B526" s="518" t="s">
        <v>734</v>
      </c>
      <c r="C526" s="558"/>
      <c r="D526" s="560">
        <v>762093150</v>
      </c>
      <c r="E526" s="560">
        <v>1000</v>
      </c>
      <c r="F526" s="340">
        <v>762093150</v>
      </c>
      <c r="G526" s="342"/>
      <c r="I526" s="296"/>
      <c r="J526" s="552"/>
      <c r="K526" s="552"/>
      <c r="M526" s="312"/>
    </row>
    <row r="527" spans="2:13" s="294" customFormat="1">
      <c r="B527" s="518" t="s">
        <v>734</v>
      </c>
      <c r="C527" s="558"/>
      <c r="D527" s="560">
        <v>1705637050</v>
      </c>
      <c r="E527" s="560">
        <v>1000</v>
      </c>
      <c r="F527" s="340">
        <v>1705637050</v>
      </c>
      <c r="G527" s="342"/>
      <c r="I527" s="296"/>
      <c r="J527" s="552"/>
      <c r="K527" s="552"/>
      <c r="M527" s="312"/>
    </row>
    <row r="528" spans="2:13" s="294" customFormat="1">
      <c r="B528" s="518" t="s">
        <v>866</v>
      </c>
      <c r="C528" s="558"/>
      <c r="D528" s="560">
        <v>907253750</v>
      </c>
      <c r="E528" s="560">
        <v>1000</v>
      </c>
      <c r="F528" s="340">
        <v>907253750</v>
      </c>
      <c r="G528" s="342"/>
      <c r="I528" s="296"/>
      <c r="J528" s="552"/>
      <c r="K528" s="552"/>
      <c r="M528" s="312"/>
    </row>
    <row r="529" spans="2:13" s="294" customFormat="1">
      <c r="B529" s="518" t="s">
        <v>866</v>
      </c>
      <c r="C529" s="558"/>
      <c r="D529" s="560">
        <v>907253750</v>
      </c>
      <c r="E529" s="560">
        <v>1000</v>
      </c>
      <c r="F529" s="340">
        <v>907253750</v>
      </c>
      <c r="G529" s="342"/>
      <c r="I529" s="296"/>
      <c r="J529" s="552"/>
      <c r="K529" s="552"/>
      <c r="M529" s="312"/>
    </row>
    <row r="530" spans="2:13" s="294" customFormat="1">
      <c r="B530" s="518" t="s">
        <v>866</v>
      </c>
      <c r="C530" s="558"/>
      <c r="D530" s="560">
        <v>725803000</v>
      </c>
      <c r="E530" s="560">
        <v>1000</v>
      </c>
      <c r="F530" s="340">
        <v>725803000</v>
      </c>
      <c r="G530" s="342"/>
      <c r="I530" s="296"/>
      <c r="J530" s="552"/>
      <c r="K530" s="552"/>
      <c r="M530" s="312"/>
    </row>
    <row r="531" spans="2:13" s="294" customFormat="1">
      <c r="B531" s="518" t="s">
        <v>729</v>
      </c>
      <c r="C531" s="558"/>
      <c r="D531" s="560">
        <v>508062100</v>
      </c>
      <c r="E531" s="560">
        <v>1000</v>
      </c>
      <c r="F531" s="340">
        <v>508062100</v>
      </c>
      <c r="G531" s="342"/>
      <c r="I531" s="296"/>
      <c r="J531" s="552"/>
      <c r="K531" s="552"/>
      <c r="M531" s="312"/>
    </row>
    <row r="532" spans="2:13" s="294" customFormat="1">
      <c r="B532" s="518" t="s">
        <v>729</v>
      </c>
      <c r="C532" s="558"/>
      <c r="D532" s="560">
        <v>1814507500</v>
      </c>
      <c r="E532" s="560">
        <v>1000</v>
      </c>
      <c r="F532" s="340">
        <v>1814507500</v>
      </c>
      <c r="G532" s="342"/>
      <c r="I532" s="296"/>
      <c r="J532" s="552"/>
      <c r="K532" s="552"/>
      <c r="M532" s="312"/>
    </row>
    <row r="533" spans="2:13" s="294" customFormat="1">
      <c r="B533" s="518" t="s">
        <v>855</v>
      </c>
      <c r="C533" s="558"/>
      <c r="D533" s="560">
        <v>137902570</v>
      </c>
      <c r="E533" s="560">
        <v>1000</v>
      </c>
      <c r="F533" s="340">
        <v>137902570</v>
      </c>
      <c r="G533" s="342"/>
      <c r="I533" s="296"/>
      <c r="J533" s="552"/>
      <c r="K533" s="552"/>
      <c r="M533" s="312"/>
    </row>
    <row r="534" spans="2:13" s="294" customFormat="1">
      <c r="B534" s="518" t="s">
        <v>866</v>
      </c>
      <c r="C534" s="558"/>
      <c r="D534" s="560">
        <v>101612420</v>
      </c>
      <c r="E534" s="560">
        <v>1000</v>
      </c>
      <c r="F534" s="340">
        <v>101612420</v>
      </c>
      <c r="G534" s="342"/>
      <c r="I534" s="296"/>
      <c r="J534" s="552"/>
      <c r="K534" s="552"/>
      <c r="M534" s="312"/>
    </row>
    <row r="535" spans="2:13" s="294" customFormat="1">
      <c r="B535" s="518" t="s">
        <v>866</v>
      </c>
      <c r="C535" s="558"/>
      <c r="D535" s="560">
        <v>2903212000</v>
      </c>
      <c r="E535" s="560">
        <v>1000</v>
      </c>
      <c r="F535" s="340">
        <v>2903212000</v>
      </c>
      <c r="G535" s="342"/>
      <c r="I535" s="296"/>
      <c r="J535" s="552"/>
      <c r="K535" s="552"/>
      <c r="M535" s="312"/>
    </row>
    <row r="536" spans="2:13" s="294" customFormat="1">
      <c r="B536" s="518" t="s">
        <v>866</v>
      </c>
      <c r="C536" s="558"/>
      <c r="D536" s="560">
        <v>145160600</v>
      </c>
      <c r="E536" s="560">
        <v>1000</v>
      </c>
      <c r="F536" s="340">
        <v>145160600</v>
      </c>
      <c r="G536" s="342"/>
      <c r="I536" s="296"/>
      <c r="J536" s="552"/>
      <c r="K536" s="552"/>
      <c r="M536" s="312"/>
    </row>
    <row r="537" spans="2:13" s="294" customFormat="1">
      <c r="B537" s="518" t="s">
        <v>713</v>
      </c>
      <c r="C537" s="558"/>
      <c r="D537" s="560">
        <v>2540310500</v>
      </c>
      <c r="E537" s="560">
        <v>1000</v>
      </c>
      <c r="F537" s="340">
        <v>2540310500</v>
      </c>
      <c r="G537" s="342"/>
      <c r="I537" s="296"/>
      <c r="J537" s="552"/>
      <c r="K537" s="552"/>
      <c r="M537" s="312"/>
    </row>
    <row r="538" spans="2:13" s="294" customFormat="1">
      <c r="B538" s="518" t="s">
        <v>866</v>
      </c>
      <c r="C538" s="558"/>
      <c r="D538" s="560">
        <v>3621756970</v>
      </c>
      <c r="E538" s="560">
        <v>1000</v>
      </c>
      <c r="F538" s="340">
        <v>3621756970</v>
      </c>
      <c r="G538" s="342"/>
      <c r="I538" s="296"/>
      <c r="J538" s="552"/>
      <c r="K538" s="552"/>
      <c r="M538" s="312"/>
    </row>
    <row r="539" spans="2:13" s="294" customFormat="1">
      <c r="B539" s="518" t="s">
        <v>866</v>
      </c>
      <c r="C539" s="558"/>
      <c r="D539" s="560">
        <v>370159530</v>
      </c>
      <c r="E539" s="560">
        <v>1000</v>
      </c>
      <c r="F539" s="340">
        <v>370159530</v>
      </c>
      <c r="G539" s="342"/>
      <c r="I539" s="296"/>
      <c r="J539" s="552"/>
      <c r="K539" s="552"/>
      <c r="M539" s="312"/>
    </row>
    <row r="540" spans="2:13" s="294" customFormat="1">
      <c r="B540" s="518" t="s">
        <v>866</v>
      </c>
      <c r="C540" s="558"/>
      <c r="D540" s="560">
        <v>529836190</v>
      </c>
      <c r="E540" s="560">
        <v>1000</v>
      </c>
      <c r="F540" s="340">
        <v>529836190</v>
      </c>
      <c r="G540" s="342"/>
      <c r="I540" s="296"/>
      <c r="J540" s="552"/>
      <c r="K540" s="552"/>
      <c r="M540" s="312"/>
    </row>
    <row r="541" spans="2:13" s="294" customFormat="1">
      <c r="B541" s="518" t="s">
        <v>866</v>
      </c>
      <c r="C541" s="558"/>
      <c r="D541" s="560">
        <v>936285870</v>
      </c>
      <c r="E541" s="560">
        <v>1000</v>
      </c>
      <c r="F541" s="340">
        <v>936285870</v>
      </c>
      <c r="G541" s="342"/>
      <c r="I541" s="296"/>
      <c r="J541" s="552"/>
      <c r="K541" s="552"/>
      <c r="M541" s="312"/>
    </row>
    <row r="542" spans="2:13" s="294" customFormat="1">
      <c r="B542" s="518" t="s">
        <v>735</v>
      </c>
      <c r="C542" s="558"/>
      <c r="D542" s="560">
        <v>725803000</v>
      </c>
      <c r="E542" s="560">
        <v>100000</v>
      </c>
      <c r="F542" s="340">
        <v>725803000</v>
      </c>
      <c r="G542" s="209"/>
      <c r="H542" s="320"/>
      <c r="I542" s="296"/>
      <c r="J542" s="552"/>
      <c r="K542" s="552"/>
      <c r="M542" s="312"/>
    </row>
    <row r="543" spans="2:13" s="294" customFormat="1">
      <c r="B543" s="518" t="s">
        <v>735</v>
      </c>
      <c r="C543" s="558"/>
      <c r="D543" s="560">
        <v>1451606000</v>
      </c>
      <c r="E543" s="560">
        <v>200000</v>
      </c>
      <c r="F543" s="340">
        <v>1451606000</v>
      </c>
      <c r="I543" s="296"/>
      <c r="J543" s="552"/>
      <c r="K543" s="552"/>
      <c r="M543" s="312"/>
    </row>
    <row r="544" spans="2:13" s="294" customFormat="1">
      <c r="B544" s="518" t="s">
        <v>735</v>
      </c>
      <c r="C544" s="558"/>
      <c r="D544" s="560">
        <v>1451606000</v>
      </c>
      <c r="E544" s="560">
        <v>200000</v>
      </c>
      <c r="F544" s="340">
        <v>1451606000</v>
      </c>
      <c r="I544" s="296"/>
      <c r="J544" s="552"/>
      <c r="K544" s="552"/>
      <c r="M544" s="312"/>
    </row>
    <row r="545" spans="2:13" s="294" customFormat="1">
      <c r="B545" s="518" t="s">
        <v>735</v>
      </c>
      <c r="C545" s="558"/>
      <c r="D545" s="560">
        <v>725803000</v>
      </c>
      <c r="E545" s="560">
        <v>100000</v>
      </c>
      <c r="F545" s="340">
        <v>725803000</v>
      </c>
      <c r="I545" s="296"/>
      <c r="J545" s="552"/>
      <c r="K545" s="552"/>
      <c r="M545" s="312"/>
    </row>
    <row r="546" spans="2:13" s="294" customFormat="1">
      <c r="B546" s="518" t="s">
        <v>735</v>
      </c>
      <c r="C546" s="558"/>
      <c r="D546" s="560">
        <v>725803000</v>
      </c>
      <c r="E546" s="560">
        <v>100000</v>
      </c>
      <c r="F546" s="340">
        <v>725803000</v>
      </c>
      <c r="I546" s="296"/>
      <c r="J546" s="552"/>
      <c r="K546" s="552"/>
      <c r="M546" s="312"/>
    </row>
    <row r="547" spans="2:13" s="294" customFormat="1">
      <c r="B547" s="518" t="s">
        <v>735</v>
      </c>
      <c r="C547" s="558"/>
      <c r="D547" s="560">
        <v>725803000</v>
      </c>
      <c r="E547" s="560">
        <v>100000</v>
      </c>
      <c r="F547" s="340">
        <v>725803000</v>
      </c>
      <c r="I547" s="296"/>
      <c r="J547" s="552"/>
      <c r="K547" s="552"/>
      <c r="M547" s="312"/>
    </row>
    <row r="548" spans="2:13" s="294" customFormat="1">
      <c r="B548" s="518" t="s">
        <v>735</v>
      </c>
      <c r="C548" s="558"/>
      <c r="D548" s="560">
        <v>725803000</v>
      </c>
      <c r="E548" s="560">
        <v>100000</v>
      </c>
      <c r="F548" s="340">
        <v>725803000</v>
      </c>
      <c r="I548" s="296"/>
      <c r="J548" s="552"/>
      <c r="K548" s="552"/>
      <c r="M548" s="312"/>
    </row>
    <row r="549" spans="2:13" s="294" customFormat="1">
      <c r="B549" s="518" t="s">
        <v>735</v>
      </c>
      <c r="C549" s="558"/>
      <c r="D549" s="560">
        <v>725803000</v>
      </c>
      <c r="E549" s="560">
        <v>100000</v>
      </c>
      <c r="F549" s="340">
        <v>725803000</v>
      </c>
      <c r="I549" s="296"/>
      <c r="J549" s="552"/>
      <c r="K549" s="552"/>
      <c r="M549" s="312"/>
    </row>
    <row r="550" spans="2:13" s="294" customFormat="1">
      <c r="B550" s="518" t="s">
        <v>863</v>
      </c>
      <c r="C550" s="558"/>
      <c r="D550" s="560">
        <v>181450750</v>
      </c>
      <c r="E550" s="560">
        <v>25000</v>
      </c>
      <c r="F550" s="340">
        <v>181450750</v>
      </c>
      <c r="I550" s="296"/>
      <c r="J550" s="552"/>
      <c r="K550" s="552"/>
      <c r="M550" s="312"/>
    </row>
    <row r="551" spans="2:13" s="294" customFormat="1">
      <c r="B551" s="518" t="s">
        <v>863</v>
      </c>
      <c r="C551" s="558"/>
      <c r="D551" s="560">
        <v>181450750</v>
      </c>
      <c r="E551" s="560">
        <v>25000</v>
      </c>
      <c r="F551" s="340">
        <v>181450750</v>
      </c>
      <c r="I551" s="296"/>
      <c r="J551" s="552"/>
      <c r="K551" s="552"/>
      <c r="M551" s="312"/>
    </row>
    <row r="552" spans="2:13" s="294" customFormat="1">
      <c r="B552" s="518" t="s">
        <v>863</v>
      </c>
      <c r="C552" s="558"/>
      <c r="D552" s="560">
        <v>181450750</v>
      </c>
      <c r="E552" s="560">
        <v>25000</v>
      </c>
      <c r="F552" s="340">
        <v>181450750</v>
      </c>
      <c r="I552" s="296"/>
      <c r="J552" s="552"/>
      <c r="K552" s="552"/>
      <c r="M552" s="312"/>
    </row>
    <row r="553" spans="2:13" s="294" customFormat="1">
      <c r="B553" s="518" t="s">
        <v>714</v>
      </c>
      <c r="C553" s="558"/>
      <c r="D553" s="560">
        <v>5443522500</v>
      </c>
      <c r="E553" s="560">
        <v>750000</v>
      </c>
      <c r="F553" s="340">
        <v>5443522500</v>
      </c>
      <c r="I553" s="296"/>
      <c r="J553" s="552"/>
      <c r="K553" s="552"/>
      <c r="M553" s="312"/>
    </row>
    <row r="554" spans="2:13" s="294" customFormat="1">
      <c r="B554" s="518" t="s">
        <v>714</v>
      </c>
      <c r="C554" s="558"/>
      <c r="D554" s="560">
        <v>25020034.246575341</v>
      </c>
      <c r="E554" s="560">
        <v>25000000</v>
      </c>
      <c r="F554" s="340">
        <v>25020034.246575341</v>
      </c>
      <c r="I554" s="296"/>
      <c r="J554" s="552"/>
      <c r="K554" s="552"/>
      <c r="M554" s="312"/>
    </row>
    <row r="555" spans="2:13" s="294" customFormat="1">
      <c r="B555" s="518" t="s">
        <v>867</v>
      </c>
      <c r="C555" s="558"/>
      <c r="D555" s="560">
        <v>56996013.156555772</v>
      </c>
      <c r="E555" s="560">
        <v>1000000</v>
      </c>
      <c r="F555" s="340">
        <v>56996013.156555772</v>
      </c>
      <c r="I555" s="296"/>
      <c r="J555" s="552"/>
      <c r="K555" s="552"/>
      <c r="M555" s="312"/>
    </row>
    <row r="556" spans="2:13" s="294" customFormat="1">
      <c r="B556" s="553" t="s">
        <v>556</v>
      </c>
      <c r="C556" s="558"/>
      <c r="D556" s="560"/>
      <c r="E556" s="560">
        <v>0</v>
      </c>
      <c r="F556" s="340"/>
      <c r="I556" s="296"/>
      <c r="J556" s="552"/>
      <c r="K556" s="552"/>
      <c r="M556" s="312"/>
    </row>
    <row r="557" spans="2:13" s="294" customFormat="1">
      <c r="B557" s="518" t="s">
        <v>712</v>
      </c>
      <c r="C557" s="558"/>
      <c r="D557" s="560">
        <v>101502225.39726028</v>
      </c>
      <c r="E557" s="560">
        <v>100000000</v>
      </c>
      <c r="F557" s="340">
        <v>101502225.39726028</v>
      </c>
      <c r="I557" s="296"/>
      <c r="J557" s="552"/>
      <c r="K557" s="552"/>
      <c r="M557" s="312"/>
    </row>
    <row r="558" spans="2:13" s="294" customFormat="1">
      <c r="B558" s="559" t="s">
        <v>712</v>
      </c>
      <c r="C558" s="558"/>
      <c r="D558" s="560">
        <v>101502225.39726028</v>
      </c>
      <c r="E558" s="560">
        <v>100000000</v>
      </c>
      <c r="F558" s="340">
        <v>101502225.39726028</v>
      </c>
      <c r="I558" s="296"/>
      <c r="J558" s="552"/>
      <c r="K558" s="552"/>
      <c r="M558" s="312"/>
    </row>
    <row r="559" spans="2:13" s="294" customFormat="1">
      <c r="B559" s="559" t="s">
        <v>712</v>
      </c>
      <c r="C559" s="558"/>
      <c r="D559" s="560">
        <v>101502225.39726028</v>
      </c>
      <c r="E559" s="560">
        <v>100000000</v>
      </c>
      <c r="F559" s="340">
        <v>101502225.39726028</v>
      </c>
      <c r="G559" s="341"/>
      <c r="I559" s="296"/>
      <c r="J559" s="552"/>
      <c r="K559" s="552"/>
      <c r="M559" s="312"/>
    </row>
    <row r="560" spans="2:13" s="294" customFormat="1">
      <c r="B560" s="559" t="s">
        <v>712</v>
      </c>
      <c r="C560" s="558"/>
      <c r="D560" s="560">
        <v>101502225.39726028</v>
      </c>
      <c r="E560" s="560">
        <v>100000000</v>
      </c>
      <c r="F560" s="340">
        <v>101502225.39726028</v>
      </c>
      <c r="I560" s="296"/>
      <c r="J560" s="552"/>
      <c r="K560" s="552"/>
      <c r="M560" s="312"/>
    </row>
    <row r="561" spans="2:13" s="294" customFormat="1">
      <c r="B561" s="559" t="s">
        <v>712</v>
      </c>
      <c r="C561" s="558"/>
      <c r="D561" s="560">
        <v>101502225.39726028</v>
      </c>
      <c r="E561" s="560">
        <v>100000000</v>
      </c>
      <c r="F561" s="340">
        <v>101502225.39726028</v>
      </c>
      <c r="I561" s="296"/>
      <c r="J561" s="552"/>
      <c r="K561" s="552"/>
      <c r="M561" s="312"/>
    </row>
    <row r="562" spans="2:13" s="294" customFormat="1">
      <c r="B562" s="559" t="s">
        <v>712</v>
      </c>
      <c r="C562" s="558"/>
      <c r="D562" s="560">
        <v>102191439.6438356</v>
      </c>
      <c r="E562" s="560">
        <v>100000000</v>
      </c>
      <c r="F562" s="340">
        <v>102191439.6438356</v>
      </c>
      <c r="I562" s="296"/>
      <c r="J562" s="552"/>
      <c r="K562" s="552"/>
      <c r="M562" s="312"/>
    </row>
    <row r="563" spans="2:13" s="294" customFormat="1">
      <c r="B563" s="559" t="s">
        <v>712</v>
      </c>
      <c r="C563" s="558"/>
      <c r="D563" s="560">
        <v>102191439.6438356</v>
      </c>
      <c r="E563" s="560">
        <v>100000000</v>
      </c>
      <c r="F563" s="340">
        <v>102191439.6438356</v>
      </c>
      <c r="I563" s="296"/>
      <c r="J563" s="552"/>
      <c r="K563" s="552"/>
      <c r="M563" s="312"/>
    </row>
    <row r="564" spans="2:13" s="294" customFormat="1">
      <c r="B564" s="559" t="s">
        <v>712</v>
      </c>
      <c r="C564" s="558"/>
      <c r="D564" s="560">
        <v>101502225.39726028</v>
      </c>
      <c r="E564" s="560">
        <v>100000000</v>
      </c>
      <c r="F564" s="340">
        <v>101502225.39726028</v>
      </c>
      <c r="I564" s="296"/>
      <c r="J564" s="552"/>
      <c r="K564" s="552"/>
      <c r="M564" s="312"/>
    </row>
    <row r="565" spans="2:13" s="294" customFormat="1">
      <c r="B565" s="559" t="s">
        <v>712</v>
      </c>
      <c r="C565" s="558"/>
      <c r="D565" s="560">
        <v>101489840.39726028</v>
      </c>
      <c r="E565" s="560">
        <v>100000000</v>
      </c>
      <c r="F565" s="340">
        <v>101489840.39726028</v>
      </c>
      <c r="I565" s="296"/>
      <c r="J565" s="552"/>
      <c r="K565" s="552"/>
      <c r="M565" s="312"/>
    </row>
    <row r="566" spans="2:13" s="294" customFormat="1">
      <c r="B566" s="518" t="s">
        <v>712</v>
      </c>
      <c r="C566" s="558"/>
      <c r="D566" s="560">
        <v>101507534.39726028</v>
      </c>
      <c r="E566" s="560">
        <v>100000000</v>
      </c>
      <c r="F566" s="340">
        <v>101507534.39726028</v>
      </c>
      <c r="I566" s="296"/>
      <c r="J566" s="552"/>
      <c r="K566" s="552"/>
      <c r="M566" s="312"/>
    </row>
    <row r="567" spans="2:13" s="294" customFormat="1">
      <c r="B567" s="518" t="s">
        <v>564</v>
      </c>
      <c r="C567" s="558"/>
      <c r="D567" s="560">
        <v>368502209.65571004</v>
      </c>
      <c r="E567" s="560">
        <v>362901500</v>
      </c>
      <c r="F567" s="340">
        <v>368502209.65571004</v>
      </c>
      <c r="I567" s="296"/>
      <c r="J567" s="552"/>
      <c r="K567" s="552"/>
      <c r="M567" s="312"/>
    </row>
    <row r="568" spans="2:13" s="294" customFormat="1">
      <c r="B568" s="518" t="s">
        <v>564</v>
      </c>
      <c r="C568" s="558"/>
      <c r="D568" s="560">
        <v>324357953.40290272</v>
      </c>
      <c r="E568" s="560">
        <v>319353320</v>
      </c>
      <c r="F568" s="340">
        <v>324357953.40290272</v>
      </c>
      <c r="I568" s="296"/>
      <c r="J568" s="552"/>
      <c r="K568" s="552"/>
      <c r="M568" s="312"/>
    </row>
    <row r="569" spans="2:13" s="294" customFormat="1">
      <c r="B569" s="518" t="s">
        <v>712</v>
      </c>
      <c r="C569" s="558"/>
      <c r="D569" s="560">
        <v>365082606.61829722</v>
      </c>
      <c r="E569" s="560">
        <v>362901500</v>
      </c>
      <c r="F569" s="340">
        <v>365082606.61829722</v>
      </c>
      <c r="I569" s="296"/>
      <c r="J569" s="552"/>
      <c r="K569" s="552"/>
      <c r="M569" s="312"/>
    </row>
    <row r="570" spans="2:13" s="294" customFormat="1">
      <c r="B570" s="518" t="s">
        <v>712</v>
      </c>
      <c r="C570" s="558"/>
      <c r="D570" s="560">
        <v>365082606.61829722</v>
      </c>
      <c r="E570" s="560">
        <v>362901500</v>
      </c>
      <c r="F570" s="340">
        <v>365082606.61829722</v>
      </c>
      <c r="I570" s="296"/>
      <c r="J570" s="552"/>
      <c r="K570" s="552"/>
      <c r="M570" s="312"/>
    </row>
    <row r="571" spans="2:13" s="294" customFormat="1">
      <c r="B571" s="518" t="s">
        <v>712</v>
      </c>
      <c r="C571" s="558"/>
      <c r="D571" s="560">
        <v>365082606.61829722</v>
      </c>
      <c r="E571" s="560">
        <v>362901500</v>
      </c>
      <c r="F571" s="340">
        <v>365082606.61829722</v>
      </c>
      <c r="I571" s="296"/>
      <c r="J571" s="552"/>
      <c r="K571" s="552"/>
      <c r="M571" s="312"/>
    </row>
    <row r="572" spans="2:13" s="294" customFormat="1">
      <c r="B572" s="518" t="s">
        <v>712</v>
      </c>
      <c r="C572" s="558"/>
      <c r="D572" s="560">
        <v>365082606.61829722</v>
      </c>
      <c r="E572" s="560">
        <v>362901500</v>
      </c>
      <c r="F572" s="340">
        <v>365082606.61829722</v>
      </c>
      <c r="I572" s="296"/>
      <c r="J572" s="552"/>
      <c r="K572" s="552"/>
      <c r="M572" s="312"/>
    </row>
    <row r="573" spans="2:13" s="294" customFormat="1">
      <c r="B573" s="518" t="s">
        <v>712</v>
      </c>
      <c r="C573" s="558"/>
      <c r="D573" s="560">
        <v>365082606.61829722</v>
      </c>
      <c r="E573" s="560">
        <v>362901500</v>
      </c>
      <c r="F573" s="340">
        <v>365082606.61829722</v>
      </c>
      <c r="G573" s="342"/>
      <c r="I573" s="296"/>
      <c r="J573" s="552"/>
      <c r="K573" s="552"/>
      <c r="M573" s="312"/>
    </row>
    <row r="574" spans="2:13" s="294" customFormat="1">
      <c r="B574" s="518" t="s">
        <v>712</v>
      </c>
      <c r="C574" s="558"/>
      <c r="D574" s="560">
        <v>182541303.30914861</v>
      </c>
      <c r="E574" s="560">
        <v>181450750</v>
      </c>
      <c r="F574" s="340">
        <v>182541303.30914861</v>
      </c>
      <c r="G574" s="342"/>
      <c r="I574" s="296"/>
      <c r="J574" s="552"/>
      <c r="K574" s="552"/>
      <c r="M574" s="312"/>
    </row>
    <row r="575" spans="2:13" s="294" customFormat="1">
      <c r="B575" s="518" t="s">
        <v>712</v>
      </c>
      <c r="C575" s="558"/>
      <c r="D575" s="560">
        <v>182541303.30914861</v>
      </c>
      <c r="E575" s="560">
        <v>181450750</v>
      </c>
      <c r="F575" s="340">
        <v>182541303.30914861</v>
      </c>
      <c r="G575" s="342"/>
      <c r="I575" s="296"/>
      <c r="J575" s="552"/>
      <c r="K575" s="552"/>
      <c r="M575" s="312"/>
    </row>
    <row r="576" spans="2:13" s="294" customFormat="1">
      <c r="B576" s="518" t="s">
        <v>712</v>
      </c>
      <c r="C576" s="558"/>
      <c r="D576" s="560">
        <v>182541303.30914861</v>
      </c>
      <c r="E576" s="560">
        <v>181450750</v>
      </c>
      <c r="F576" s="340">
        <v>182541303.30914861</v>
      </c>
      <c r="G576" s="342"/>
      <c r="I576" s="296"/>
      <c r="J576" s="552"/>
      <c r="K576" s="552"/>
      <c r="M576" s="312"/>
    </row>
    <row r="577" spans="2:13" s="294" customFormat="1">
      <c r="B577" s="518" t="s">
        <v>712</v>
      </c>
      <c r="C577" s="558"/>
      <c r="D577" s="560">
        <v>182541303.30914861</v>
      </c>
      <c r="E577" s="560">
        <v>181450750</v>
      </c>
      <c r="F577" s="340">
        <v>182541303.30914861</v>
      </c>
      <c r="G577" s="342"/>
      <c r="I577" s="296"/>
      <c r="J577" s="552"/>
      <c r="K577" s="552"/>
      <c r="M577" s="312"/>
    </row>
    <row r="578" spans="2:13" s="294" customFormat="1">
      <c r="B578" s="518" t="s">
        <v>558</v>
      </c>
      <c r="C578" s="558"/>
      <c r="D578" s="560">
        <v>163843243</v>
      </c>
      <c r="E578" s="560">
        <v>163000000</v>
      </c>
      <c r="F578" s="340">
        <v>163843243</v>
      </c>
      <c r="G578" s="342"/>
      <c r="I578" s="296"/>
      <c r="J578" s="552"/>
      <c r="K578" s="552"/>
      <c r="M578" s="312"/>
    </row>
    <row r="579" spans="2:13" s="294" customFormat="1">
      <c r="B579" s="518" t="s">
        <v>560</v>
      </c>
      <c r="C579" s="558"/>
      <c r="D579" s="560">
        <v>2866000000</v>
      </c>
      <c r="E579" s="560">
        <v>2866000000</v>
      </c>
      <c r="F579" s="340">
        <v>2866000000</v>
      </c>
      <c r="G579" s="342"/>
      <c r="I579" s="296"/>
      <c r="J579" s="552"/>
      <c r="K579" s="552"/>
      <c r="M579" s="312"/>
    </row>
    <row r="580" spans="2:13" s="294" customFormat="1">
      <c r="B580" s="518" t="s">
        <v>560</v>
      </c>
      <c r="C580" s="558"/>
      <c r="D580" s="560">
        <v>416481164</v>
      </c>
      <c r="E580" s="560">
        <v>414000000</v>
      </c>
      <c r="F580" s="340">
        <v>416481164</v>
      </c>
      <c r="G580" s="342"/>
      <c r="I580" s="296"/>
      <c r="J580" s="552"/>
      <c r="K580" s="552"/>
      <c r="M580" s="312"/>
    </row>
    <row r="581" spans="2:13" s="294" customFormat="1">
      <c r="B581" s="518" t="s">
        <v>560</v>
      </c>
      <c r="C581" s="558"/>
      <c r="D581" s="560">
        <v>300049315</v>
      </c>
      <c r="E581" s="560">
        <v>300000000</v>
      </c>
      <c r="F581" s="340">
        <v>300049315</v>
      </c>
      <c r="G581" s="342"/>
      <c r="I581" s="296"/>
      <c r="J581" s="552"/>
      <c r="K581" s="552"/>
      <c r="M581" s="312"/>
    </row>
    <row r="582" spans="2:13" s="294" customFormat="1">
      <c r="B582" s="518" t="s">
        <v>561</v>
      </c>
      <c r="C582" s="558"/>
      <c r="D582" s="560">
        <v>2305381369.5205479</v>
      </c>
      <c r="E582" s="560">
        <v>2300000000</v>
      </c>
      <c r="F582" s="340">
        <v>2305381369.5205479</v>
      </c>
      <c r="G582" s="342"/>
      <c r="I582" s="296"/>
      <c r="J582" s="552"/>
      <c r="K582" s="552"/>
      <c r="M582" s="312"/>
    </row>
    <row r="583" spans="2:13" s="294" customFormat="1">
      <c r="B583" s="229" t="s">
        <v>834</v>
      </c>
      <c r="C583" s="343"/>
      <c r="D583" s="344">
        <v>124029299199.58568</v>
      </c>
      <c r="E583" s="344"/>
      <c r="F583" s="344">
        <v>124029299199.58568</v>
      </c>
      <c r="G583" s="320"/>
      <c r="H583" s="320"/>
      <c r="I583" s="296"/>
    </row>
    <row r="584" spans="2:13" s="294" customFormat="1">
      <c r="B584" s="229" t="s">
        <v>833</v>
      </c>
      <c r="C584" s="339"/>
      <c r="D584" s="344">
        <v>151882950132.26001</v>
      </c>
      <c r="E584" s="344"/>
      <c r="F584" s="344">
        <v>151882950132.26001</v>
      </c>
      <c r="G584" s="320"/>
      <c r="H584" s="320"/>
      <c r="I584" s="296"/>
    </row>
    <row r="585" spans="2:13" s="294" customFormat="1">
      <c r="B585" s="640" t="s">
        <v>736</v>
      </c>
      <c r="C585" s="641"/>
      <c r="D585" s="641"/>
      <c r="E585" s="641"/>
      <c r="F585" s="642"/>
      <c r="I585" s="296"/>
    </row>
    <row r="586" spans="2:13" s="294" customFormat="1">
      <c r="B586" s="345" t="s">
        <v>573</v>
      </c>
      <c r="C586" s="346">
        <v>200000000</v>
      </c>
      <c r="D586" s="557">
        <v>1003000000</v>
      </c>
      <c r="E586" s="346">
        <v>200000000</v>
      </c>
      <c r="F586" s="557">
        <v>1003000000</v>
      </c>
      <c r="I586" s="296"/>
    </row>
    <row r="587" spans="2:13" s="294" customFormat="1">
      <c r="B587" s="229" t="s">
        <v>834</v>
      </c>
      <c r="C587" s="347"/>
      <c r="D587" s="347">
        <v>1003000000</v>
      </c>
      <c r="E587" s="344"/>
      <c r="F587" s="347">
        <v>1003000000</v>
      </c>
      <c r="G587" s="320"/>
      <c r="I587" s="296"/>
    </row>
    <row r="588" spans="2:13" s="294" customFormat="1">
      <c r="B588" s="229" t="s">
        <v>833</v>
      </c>
      <c r="C588" s="348"/>
      <c r="D588" s="344">
        <v>200000000</v>
      </c>
      <c r="E588" s="340"/>
      <c r="F588" s="344">
        <v>1002000000</v>
      </c>
      <c r="G588" s="320"/>
      <c r="I588" s="296"/>
    </row>
    <row r="589" spans="2:13" s="294" customFormat="1">
      <c r="I589" s="296"/>
    </row>
    <row r="590" spans="2:13" s="294" customFormat="1">
      <c r="B590" s="203" t="s">
        <v>575</v>
      </c>
      <c r="I590" s="296"/>
    </row>
    <row r="591" spans="2:13" s="294" customFormat="1" ht="55.2" customHeight="1">
      <c r="B591" s="643" t="s">
        <v>576</v>
      </c>
      <c r="C591" s="643"/>
      <c r="D591" s="643"/>
      <c r="E591" s="643"/>
      <c r="F591" s="643"/>
      <c r="I591" s="296"/>
    </row>
    <row r="592" spans="2:13" s="294" customFormat="1">
      <c r="B592" s="203"/>
      <c r="I592" s="296"/>
    </row>
    <row r="593" spans="2:9" s="294" customFormat="1">
      <c r="B593" s="267" t="s">
        <v>721</v>
      </c>
      <c r="I593" s="296"/>
    </row>
    <row r="594" spans="2:9" s="294" customFormat="1">
      <c r="I594" s="296"/>
    </row>
    <row r="595" spans="2:9" s="294" customFormat="1" ht="24.6" customHeight="1">
      <c r="B595" s="282" t="s">
        <v>490</v>
      </c>
      <c r="C595" s="349">
        <v>45107</v>
      </c>
      <c r="D595" s="350">
        <v>44926</v>
      </c>
      <c r="I595" s="296"/>
    </row>
    <row r="596" spans="2:9" s="294" customFormat="1">
      <c r="B596" s="351" t="s">
        <v>577</v>
      </c>
      <c r="C596" s="352"/>
      <c r="D596" s="352"/>
      <c r="I596" s="296"/>
    </row>
    <row r="597" spans="2:9" s="294" customFormat="1">
      <c r="B597" s="353" t="s">
        <v>578</v>
      </c>
      <c r="C597" s="334">
        <v>104712908708</v>
      </c>
      <c r="D597" s="334">
        <v>131672156200</v>
      </c>
      <c r="I597" s="296"/>
    </row>
    <row r="598" spans="2:9" s="294" customFormat="1">
      <c r="B598" s="353" t="s">
        <v>579</v>
      </c>
      <c r="C598" s="334">
        <v>203839</v>
      </c>
      <c r="D598" s="334">
        <v>3764726</v>
      </c>
      <c r="I598" s="296"/>
    </row>
    <row r="599" spans="2:9" s="294" customFormat="1" ht="33.6">
      <c r="B599" s="354" t="s">
        <v>580</v>
      </c>
      <c r="C599" s="355">
        <v>104713112547</v>
      </c>
      <c r="D599" s="355">
        <v>131675920926</v>
      </c>
      <c r="E599" s="356"/>
      <c r="F599" s="357"/>
      <c r="G599" s="314"/>
      <c r="I599" s="296"/>
    </row>
    <row r="600" spans="2:9" s="294" customFormat="1">
      <c r="B600" s="353" t="s">
        <v>581</v>
      </c>
      <c r="C600" s="358">
        <v>-103440659622</v>
      </c>
      <c r="D600" s="358">
        <v>-124597191352</v>
      </c>
      <c r="I600" s="296"/>
    </row>
    <row r="601" spans="2:9" s="294" customFormat="1">
      <c r="B601" s="353" t="s">
        <v>737</v>
      </c>
      <c r="C601" s="358">
        <v>-307558483</v>
      </c>
      <c r="D601" s="358">
        <v>-338513744</v>
      </c>
      <c r="I601" s="296"/>
    </row>
    <row r="602" spans="2:9" s="294" customFormat="1" ht="33.6">
      <c r="B602" s="354" t="s">
        <v>582</v>
      </c>
      <c r="C602" s="355">
        <v>-103748218105</v>
      </c>
      <c r="D602" s="355">
        <v>-124935705096</v>
      </c>
      <c r="E602" s="359"/>
      <c r="F602" s="314"/>
      <c r="G602" s="314"/>
      <c r="I602" s="296"/>
    </row>
    <row r="603" spans="2:9" s="294" customFormat="1">
      <c r="I603" s="296"/>
    </row>
    <row r="604" spans="2:9">
      <c r="B604" s="203" t="s">
        <v>583</v>
      </c>
      <c r="C604" s="219"/>
      <c r="D604" s="219"/>
      <c r="E604" s="219"/>
    </row>
    <row r="605" spans="2:9">
      <c r="B605" s="219"/>
      <c r="C605" s="219"/>
      <c r="D605" s="219"/>
      <c r="E605" s="219"/>
    </row>
    <row r="606" spans="2:9">
      <c r="B606" s="360" t="s">
        <v>584</v>
      </c>
      <c r="C606" s="266"/>
      <c r="D606" s="219"/>
      <c r="E606" s="219"/>
    </row>
    <row r="607" spans="2:9">
      <c r="B607" s="219"/>
      <c r="C607" s="219"/>
      <c r="D607" s="219"/>
      <c r="E607" s="219"/>
    </row>
    <row r="608" spans="2:9">
      <c r="B608" s="219" t="s">
        <v>585</v>
      </c>
      <c r="C608" s="219"/>
      <c r="D608" s="219"/>
      <c r="E608" s="219"/>
    </row>
    <row r="609" spans="2:6">
      <c r="B609" s="219"/>
      <c r="C609" s="219"/>
      <c r="D609" s="219"/>
      <c r="E609" s="219"/>
    </row>
    <row r="610" spans="2:6" ht="29.4" customHeight="1">
      <c r="B610" s="248" t="s">
        <v>490</v>
      </c>
      <c r="C610" s="349">
        <v>45107</v>
      </c>
      <c r="D610" s="350">
        <v>44926</v>
      </c>
      <c r="E610" s="219"/>
    </row>
    <row r="611" spans="2:6">
      <c r="B611" s="353" t="s">
        <v>586</v>
      </c>
      <c r="C611" s="361">
        <v>1077838902</v>
      </c>
      <c r="D611" s="361">
        <v>207894335</v>
      </c>
      <c r="E611" s="219"/>
    </row>
    <row r="612" spans="2:6">
      <c r="B612" s="353" t="s">
        <v>587</v>
      </c>
      <c r="C612" s="361">
        <v>383775085</v>
      </c>
      <c r="D612" s="361">
        <v>228247397</v>
      </c>
      <c r="E612" s="219"/>
    </row>
    <row r="613" spans="2:6">
      <c r="B613" s="229" t="s">
        <v>546</v>
      </c>
      <c r="C613" s="362">
        <v>1461613987</v>
      </c>
      <c r="D613" s="362">
        <v>436141732</v>
      </c>
      <c r="E613" s="363"/>
      <c r="F613" s="363"/>
    </row>
    <row r="614" spans="2:6">
      <c r="B614" s="364"/>
      <c r="D614" s="365"/>
      <c r="E614" s="219"/>
    </row>
    <row r="615" spans="2:6">
      <c r="B615" s="360" t="s">
        <v>588</v>
      </c>
      <c r="D615" s="365"/>
      <c r="E615" s="219"/>
    </row>
    <row r="616" spans="2:6" ht="9.6" customHeight="1">
      <c r="B616" s="366"/>
      <c r="C616" s="219"/>
      <c r="D616" s="219"/>
      <c r="E616" s="219"/>
    </row>
    <row r="617" spans="2:6">
      <c r="B617" s="644" t="s">
        <v>589</v>
      </c>
      <c r="C617" s="644"/>
      <c r="D617" s="644"/>
      <c r="E617" s="219"/>
    </row>
    <row r="618" spans="2:6">
      <c r="B618" s="267"/>
      <c r="C618" s="267"/>
      <c r="D618" s="267"/>
      <c r="E618" s="219"/>
    </row>
    <row r="619" spans="2:6" ht="27.6" customHeight="1">
      <c r="B619" s="248" t="s">
        <v>490</v>
      </c>
      <c r="C619" s="349">
        <v>45107</v>
      </c>
      <c r="D619" s="350">
        <v>44926</v>
      </c>
      <c r="E619" s="219"/>
    </row>
    <row r="620" spans="2:6">
      <c r="B620" s="353" t="s">
        <v>152</v>
      </c>
      <c r="C620" s="361">
        <v>2625683</v>
      </c>
      <c r="D620" s="361">
        <v>4105135</v>
      </c>
      <c r="E620" s="219"/>
    </row>
    <row r="621" spans="2:6">
      <c r="B621" s="353" t="s">
        <v>153</v>
      </c>
      <c r="C621" s="361">
        <v>1006616</v>
      </c>
      <c r="D621" s="361">
        <v>39548355</v>
      </c>
      <c r="E621" s="219"/>
    </row>
    <row r="622" spans="2:6">
      <c r="B622" s="353" t="s">
        <v>154</v>
      </c>
      <c r="C622" s="361">
        <v>6358464505</v>
      </c>
      <c r="D622" s="361">
        <v>14148282</v>
      </c>
      <c r="E622" s="219"/>
    </row>
    <row r="623" spans="2:6">
      <c r="B623" s="229" t="s">
        <v>546</v>
      </c>
      <c r="C623" s="362">
        <v>6362096804</v>
      </c>
      <c r="D623" s="362">
        <v>57801772</v>
      </c>
      <c r="E623" s="363"/>
      <c r="F623" s="363"/>
    </row>
    <row r="624" spans="2:6">
      <c r="B624" s="364"/>
      <c r="D624" s="365"/>
      <c r="E624" s="219"/>
    </row>
    <row r="625" spans="2:6">
      <c r="B625" s="367" t="s">
        <v>590</v>
      </c>
      <c r="D625" s="365"/>
      <c r="E625" s="219"/>
    </row>
    <row r="626" spans="2:6" ht="19.95" customHeight="1">
      <c r="B626" s="368" t="s">
        <v>823</v>
      </c>
      <c r="D626" s="365"/>
      <c r="E626" s="219"/>
    </row>
    <row r="627" spans="2:6">
      <c r="B627" s="364"/>
      <c r="D627" s="365"/>
      <c r="E627" s="219"/>
    </row>
    <row r="628" spans="2:6" ht="33.6">
      <c r="B628" s="360" t="s">
        <v>591</v>
      </c>
      <c r="D628" s="365"/>
      <c r="E628" s="219"/>
    </row>
    <row r="629" spans="2:6">
      <c r="B629" s="267" t="s">
        <v>824</v>
      </c>
      <c r="D629" s="365"/>
      <c r="E629" s="219"/>
    </row>
    <row r="630" spans="2:6" ht="21.6" customHeight="1">
      <c r="B630" s="267"/>
      <c r="D630" s="365"/>
      <c r="E630" s="219"/>
    </row>
    <row r="631" spans="2:6" ht="14.4" customHeight="1">
      <c r="B631" s="645" t="s">
        <v>592</v>
      </c>
      <c r="C631" s="645"/>
      <c r="D631" s="645"/>
      <c r="E631" s="219"/>
    </row>
    <row r="632" spans="2:6">
      <c r="B632" s="267"/>
      <c r="D632" s="365"/>
      <c r="E632" s="219"/>
    </row>
    <row r="633" spans="2:6" ht="27.6" customHeight="1">
      <c r="B633" s="248" t="s">
        <v>490</v>
      </c>
      <c r="C633" s="349">
        <v>45107</v>
      </c>
      <c r="D633" s="350">
        <v>44926</v>
      </c>
      <c r="E633" s="219"/>
    </row>
    <row r="634" spans="2:6">
      <c r="B634" s="353" t="s">
        <v>738</v>
      </c>
      <c r="C634" s="369">
        <v>0</v>
      </c>
      <c r="D634" s="334">
        <v>0</v>
      </c>
      <c r="E634" s="219"/>
    </row>
    <row r="635" spans="2:6">
      <c r="B635" s="353" t="s">
        <v>593</v>
      </c>
      <c r="C635" s="369">
        <v>0</v>
      </c>
      <c r="D635" s="334">
        <v>579444</v>
      </c>
      <c r="E635" s="219"/>
    </row>
    <row r="636" spans="2:6">
      <c r="B636" s="229" t="s">
        <v>546</v>
      </c>
      <c r="C636" s="370">
        <v>0</v>
      </c>
      <c r="D636" s="370">
        <v>579444</v>
      </c>
      <c r="E636" s="363"/>
      <c r="F636" s="363"/>
    </row>
    <row r="637" spans="2:6">
      <c r="B637" s="371"/>
      <c r="C637" s="372"/>
      <c r="D637" s="372"/>
      <c r="E637" s="363"/>
    </row>
    <row r="638" spans="2:6">
      <c r="B638" s="203" t="s">
        <v>594</v>
      </c>
    </row>
    <row r="639" spans="2:6">
      <c r="B639" s="366" t="s">
        <v>595</v>
      </c>
    </row>
    <row r="640" spans="2:6">
      <c r="B640" s="366"/>
    </row>
    <row r="641" spans="1:14" s="373" customFormat="1" ht="20.399999999999999" customHeight="1">
      <c r="B641" s="628" t="s">
        <v>568</v>
      </c>
      <c r="C641" s="634" t="s">
        <v>596</v>
      </c>
      <c r="D641" s="635"/>
      <c r="E641" s="635"/>
      <c r="F641" s="635"/>
      <c r="G641" s="636"/>
      <c r="H641" s="632" t="s">
        <v>597</v>
      </c>
      <c r="I641" s="633"/>
      <c r="J641" s="633"/>
      <c r="K641" s="633"/>
      <c r="L641" s="633"/>
      <c r="M641" s="633"/>
    </row>
    <row r="642" spans="1:14" s="269" customFormat="1" ht="36.6" customHeight="1">
      <c r="B642" s="629"/>
      <c r="C642" s="248" t="s">
        <v>598</v>
      </c>
      <c r="D642" s="248" t="s">
        <v>599</v>
      </c>
      <c r="E642" s="248" t="s">
        <v>600</v>
      </c>
      <c r="F642" s="248" t="s">
        <v>601</v>
      </c>
      <c r="G642" s="248" t="s">
        <v>602</v>
      </c>
      <c r="H642" s="248" t="s">
        <v>603</v>
      </c>
      <c r="I642" s="374" t="s">
        <v>599</v>
      </c>
      <c r="J642" s="374" t="s">
        <v>600</v>
      </c>
      <c r="K642" s="374" t="s">
        <v>601</v>
      </c>
      <c r="L642" s="374" t="s">
        <v>739</v>
      </c>
      <c r="M642" s="374" t="s">
        <v>740</v>
      </c>
    </row>
    <row r="643" spans="1:14" s="381" customFormat="1">
      <c r="A643" s="375"/>
      <c r="B643" s="376" t="s">
        <v>163</v>
      </c>
      <c r="C643" s="377">
        <v>250626991</v>
      </c>
      <c r="D643" s="377">
        <v>1450095</v>
      </c>
      <c r="E643" s="377">
        <v>0</v>
      </c>
      <c r="F643" s="377" t="s">
        <v>574</v>
      </c>
      <c r="G643" s="459">
        <v>252077086</v>
      </c>
      <c r="H643" s="377">
        <v>-112642427</v>
      </c>
      <c r="I643" s="377">
        <v>-56096833</v>
      </c>
      <c r="J643" s="377">
        <v>0</v>
      </c>
      <c r="K643" s="377">
        <v>0</v>
      </c>
      <c r="L643" s="379">
        <v>-168739260</v>
      </c>
      <c r="M643" s="379">
        <v>83337826</v>
      </c>
      <c r="N643" s="380"/>
    </row>
    <row r="644" spans="1:14" s="381" customFormat="1">
      <c r="A644" s="375"/>
      <c r="B644" s="376" t="s">
        <v>604</v>
      </c>
      <c r="C644" s="377">
        <v>506572429</v>
      </c>
      <c r="D644" s="377">
        <v>42376463</v>
      </c>
      <c r="E644" s="377">
        <v>0</v>
      </c>
      <c r="F644" s="377">
        <v>0</v>
      </c>
      <c r="G644" s="459">
        <v>548948892</v>
      </c>
      <c r="H644" s="377">
        <v>-74304587</v>
      </c>
      <c r="I644" s="378">
        <v>-45591516</v>
      </c>
      <c r="J644" s="378">
        <v>0</v>
      </c>
      <c r="K644" s="378">
        <v>0</v>
      </c>
      <c r="L644" s="379">
        <v>-119896103</v>
      </c>
      <c r="M644" s="379">
        <v>429052789</v>
      </c>
      <c r="N644" s="380"/>
    </row>
    <row r="645" spans="1:14" s="381" customFormat="1">
      <c r="A645" s="375"/>
      <c r="B645" s="376" t="s">
        <v>162</v>
      </c>
      <c r="C645" s="377">
        <v>122540485</v>
      </c>
      <c r="D645" s="377">
        <v>0</v>
      </c>
      <c r="E645" s="377">
        <v>0</v>
      </c>
      <c r="F645" s="377">
        <v>0</v>
      </c>
      <c r="G645" s="459">
        <v>122540485</v>
      </c>
      <c r="H645" s="377">
        <v>-11028648</v>
      </c>
      <c r="I645" s="377">
        <v>-5514324</v>
      </c>
      <c r="J645" s="377">
        <v>0</v>
      </c>
      <c r="K645" s="377">
        <v>0</v>
      </c>
      <c r="L645" s="379">
        <v>-16542972</v>
      </c>
      <c r="M645" s="379">
        <v>105997513</v>
      </c>
      <c r="N645" s="380"/>
    </row>
    <row r="646" spans="1:14" s="381" customFormat="1">
      <c r="A646" s="375"/>
      <c r="B646" s="376" t="s">
        <v>164</v>
      </c>
      <c r="C646" s="377">
        <v>316522493</v>
      </c>
      <c r="D646" s="377">
        <v>0</v>
      </c>
      <c r="E646" s="377">
        <v>0</v>
      </c>
      <c r="F646" s="377">
        <v>0</v>
      </c>
      <c r="G646" s="459">
        <v>316522493</v>
      </c>
      <c r="H646" s="377">
        <v>-28487028</v>
      </c>
      <c r="I646" s="377">
        <v>-14243514</v>
      </c>
      <c r="J646" s="377">
        <v>0</v>
      </c>
      <c r="K646" s="377">
        <v>0</v>
      </c>
      <c r="L646" s="379">
        <v>-42730542</v>
      </c>
      <c r="M646" s="379">
        <v>273791951</v>
      </c>
      <c r="N646" s="380"/>
    </row>
    <row r="647" spans="1:14" s="386" customFormat="1">
      <c r="A647" s="382"/>
      <c r="B647" s="229" t="s">
        <v>825</v>
      </c>
      <c r="C647" s="460">
        <v>1196262398</v>
      </c>
      <c r="D647" s="460">
        <v>43826558</v>
      </c>
      <c r="E647" s="460">
        <v>0</v>
      </c>
      <c r="F647" s="460">
        <v>0</v>
      </c>
      <c r="G647" s="460">
        <v>1240088956</v>
      </c>
      <c r="H647" s="460">
        <v>-226462690</v>
      </c>
      <c r="I647" s="460">
        <v>-121446187</v>
      </c>
      <c r="J647" s="460">
        <v>0</v>
      </c>
      <c r="K647" s="460">
        <v>0</v>
      </c>
      <c r="L647" s="460">
        <v>-347908877</v>
      </c>
      <c r="M647" s="460">
        <v>892180079</v>
      </c>
      <c r="N647" s="385"/>
    </row>
    <row r="648" spans="1:14" s="386" customFormat="1">
      <c r="A648" s="382"/>
      <c r="B648" s="229" t="s">
        <v>826</v>
      </c>
      <c r="C648" s="383">
        <v>1045579988</v>
      </c>
      <c r="D648" s="383">
        <v>150682410</v>
      </c>
      <c r="E648" s="383" t="s">
        <v>606</v>
      </c>
      <c r="F648" s="383" t="s">
        <v>607</v>
      </c>
      <c r="G648" s="383">
        <v>1196262398</v>
      </c>
      <c r="H648" s="387">
        <v>-10541588</v>
      </c>
      <c r="I648" s="387">
        <v>-149984676</v>
      </c>
      <c r="J648" s="387">
        <v>0</v>
      </c>
      <c r="K648" s="387">
        <v>0</v>
      </c>
      <c r="L648" s="388">
        <v>-160526264</v>
      </c>
      <c r="M648" s="384">
        <v>1007249106</v>
      </c>
      <c r="N648" s="385"/>
    </row>
    <row r="649" spans="1:14">
      <c r="B649" s="203"/>
      <c r="G649" s="293">
        <v>0</v>
      </c>
      <c r="L649" s="293"/>
    </row>
    <row r="650" spans="1:14">
      <c r="B650" s="203"/>
    </row>
    <row r="651" spans="1:14">
      <c r="B651" s="203" t="s">
        <v>608</v>
      </c>
      <c r="C651" s="389"/>
    </row>
    <row r="652" spans="1:14">
      <c r="B652" s="267" t="s">
        <v>609</v>
      </c>
    </row>
    <row r="653" spans="1:14">
      <c r="B653" s="366"/>
    </row>
    <row r="654" spans="1:14">
      <c r="B654" s="248" t="s">
        <v>223</v>
      </c>
    </row>
    <row r="655" spans="1:14" ht="28.95" customHeight="1">
      <c r="B655" s="248" t="s">
        <v>490</v>
      </c>
      <c r="C655" s="248" t="s">
        <v>610</v>
      </c>
      <c r="D655" s="248" t="s">
        <v>611</v>
      </c>
      <c r="E655" s="248" t="s">
        <v>612</v>
      </c>
      <c r="F655" s="248" t="s">
        <v>742</v>
      </c>
      <c r="G655" s="291"/>
    </row>
    <row r="656" spans="1:14">
      <c r="B656" s="390" t="s">
        <v>614</v>
      </c>
      <c r="C656" s="377">
        <v>525547858</v>
      </c>
      <c r="D656" s="379">
        <v>28090897</v>
      </c>
      <c r="E656" s="377">
        <v>-274380035</v>
      </c>
      <c r="F656" s="379">
        <v>279258720</v>
      </c>
      <c r="G656" s="291"/>
      <c r="H656" s="293"/>
    </row>
    <row r="657" spans="1:16">
      <c r="B657" s="390" t="s">
        <v>166</v>
      </c>
      <c r="C657" s="377">
        <v>3199997</v>
      </c>
      <c r="D657" s="377">
        <v>4800003</v>
      </c>
      <c r="E657" s="377">
        <v>-5600006</v>
      </c>
      <c r="F657" s="379">
        <v>2399994</v>
      </c>
      <c r="G657" s="291"/>
      <c r="H657" s="293"/>
    </row>
    <row r="658" spans="1:16" s="200" customFormat="1">
      <c r="A658" s="199"/>
      <c r="B658" s="468" t="s">
        <v>168</v>
      </c>
      <c r="C658" s="377">
        <v>463439851</v>
      </c>
      <c r="D658" s="377">
        <v>496287419</v>
      </c>
      <c r="E658" s="377">
        <v>-462240249</v>
      </c>
      <c r="F658" s="377">
        <v>497487021</v>
      </c>
      <c r="G658" s="291"/>
      <c r="H658" s="293"/>
      <c r="J658" s="199"/>
      <c r="K658" s="199"/>
      <c r="L658" s="199"/>
      <c r="M658" s="199"/>
      <c r="N658" s="199"/>
      <c r="O658" s="199"/>
      <c r="P658" s="199"/>
    </row>
    <row r="659" spans="1:16" s="200" customFormat="1">
      <c r="A659" s="199"/>
      <c r="B659" s="390" t="s">
        <v>830</v>
      </c>
      <c r="C659" s="377">
        <v>0</v>
      </c>
      <c r="D659" s="377">
        <v>253930331</v>
      </c>
      <c r="E659" s="377">
        <v>0</v>
      </c>
      <c r="F659" s="379">
        <v>253930331</v>
      </c>
      <c r="G659" s="291"/>
      <c r="H659" s="293"/>
      <c r="J659" s="199"/>
      <c r="K659" s="199"/>
      <c r="L659" s="199"/>
      <c r="M659" s="199"/>
      <c r="N659" s="199"/>
      <c r="O659" s="199"/>
      <c r="P659" s="199"/>
    </row>
    <row r="660" spans="1:16" s="200" customFormat="1">
      <c r="A660" s="199"/>
      <c r="B660" s="229" t="s">
        <v>741</v>
      </c>
      <c r="C660" s="460">
        <v>992187706</v>
      </c>
      <c r="D660" s="460">
        <v>783108650</v>
      </c>
      <c r="E660" s="460">
        <v>-742220290</v>
      </c>
      <c r="F660" s="460">
        <v>1033076066</v>
      </c>
      <c r="G660" s="291"/>
      <c r="H660" s="291"/>
      <c r="J660" s="199"/>
      <c r="K660" s="199"/>
      <c r="L660" s="199"/>
      <c r="M660" s="199"/>
      <c r="N660" s="199"/>
      <c r="O660" s="199"/>
      <c r="P660" s="199"/>
    </row>
    <row r="661" spans="1:16" s="200" customFormat="1">
      <c r="A661" s="199"/>
      <c r="B661" s="229" t="s">
        <v>605</v>
      </c>
      <c r="C661" s="461">
        <v>997838315</v>
      </c>
      <c r="D661" s="461">
        <v>254459675</v>
      </c>
      <c r="E661" s="461">
        <v>-260110284</v>
      </c>
      <c r="F661" s="461">
        <v>992187706</v>
      </c>
      <c r="G661" s="291"/>
      <c r="H661" s="199"/>
      <c r="J661" s="199"/>
      <c r="K661" s="199"/>
      <c r="L661" s="199"/>
      <c r="M661" s="199"/>
      <c r="N661" s="199"/>
      <c r="O661" s="199"/>
      <c r="P661" s="199"/>
    </row>
    <row r="662" spans="1:16" s="200" customFormat="1">
      <c r="A662" s="199"/>
      <c r="B662" s="391"/>
      <c r="C662" s="392"/>
      <c r="D662" s="392"/>
      <c r="E662" s="392"/>
      <c r="F662" s="392"/>
      <c r="G662" s="291"/>
      <c r="H662" s="199"/>
      <c r="J662" s="199"/>
      <c r="K662" s="199"/>
      <c r="L662" s="199"/>
      <c r="M662" s="199"/>
      <c r="N662" s="199"/>
      <c r="O662" s="199"/>
      <c r="P662" s="199"/>
    </row>
    <row r="663" spans="1:16" s="200" customFormat="1">
      <c r="A663" s="199"/>
      <c r="B663" s="248" t="s">
        <v>222</v>
      </c>
      <c r="C663" s="392"/>
      <c r="D663" s="392"/>
      <c r="E663" s="392"/>
      <c r="F663" s="392"/>
      <c r="G663" s="291"/>
      <c r="H663" s="199"/>
      <c r="J663" s="199"/>
      <c r="K663" s="199"/>
      <c r="L663" s="199"/>
      <c r="M663" s="199"/>
      <c r="N663" s="199"/>
      <c r="O663" s="199"/>
      <c r="P663" s="199"/>
    </row>
    <row r="664" spans="1:16" s="200" customFormat="1" ht="28.95" customHeight="1">
      <c r="A664" s="199"/>
      <c r="B664" s="248" t="s">
        <v>490</v>
      </c>
      <c r="C664" s="248" t="s">
        <v>610</v>
      </c>
      <c r="D664" s="248" t="s">
        <v>611</v>
      </c>
      <c r="E664" s="248" t="s">
        <v>612</v>
      </c>
      <c r="F664" s="248" t="s">
        <v>613</v>
      </c>
      <c r="G664" s="291"/>
      <c r="H664" s="199"/>
      <c r="J664" s="199"/>
      <c r="K664" s="199"/>
      <c r="L664" s="199"/>
      <c r="M664" s="199"/>
      <c r="N664" s="199"/>
      <c r="O664" s="199"/>
      <c r="P664" s="199"/>
    </row>
    <row r="665" spans="1:16" s="200" customFormat="1">
      <c r="A665" s="199"/>
      <c r="B665" s="230" t="s">
        <v>615</v>
      </c>
      <c r="C665" s="377">
        <v>351851384</v>
      </c>
      <c r="D665" s="377">
        <v>152809402</v>
      </c>
      <c r="E665" s="377">
        <v>-251466265</v>
      </c>
      <c r="F665" s="379">
        <v>253194521</v>
      </c>
      <c r="G665" s="291"/>
      <c r="H665" s="199"/>
      <c r="J665" s="199"/>
      <c r="K665" s="199"/>
      <c r="L665" s="199"/>
      <c r="M665" s="199"/>
      <c r="N665" s="199"/>
      <c r="O665" s="199"/>
      <c r="P665" s="199"/>
    </row>
    <row r="666" spans="1:16" s="200" customFormat="1">
      <c r="A666" s="199"/>
      <c r="B666" s="230" t="s">
        <v>616</v>
      </c>
      <c r="C666" s="377">
        <v>-35133405</v>
      </c>
      <c r="D666" s="379">
        <v>0</v>
      </c>
      <c r="E666" s="379">
        <v>0</v>
      </c>
      <c r="F666" s="379">
        <v>-35133405</v>
      </c>
      <c r="G666" s="199"/>
      <c r="H666" s="199"/>
      <c r="J666" s="199"/>
      <c r="K666" s="199"/>
      <c r="L666" s="199"/>
      <c r="M666" s="199"/>
      <c r="N666" s="199"/>
      <c r="O666" s="199"/>
      <c r="P666" s="199"/>
    </row>
    <row r="667" spans="1:16" s="200" customFormat="1">
      <c r="A667" s="199"/>
      <c r="B667" s="229" t="s">
        <v>741</v>
      </c>
      <c r="C667" s="245">
        <v>316717979</v>
      </c>
      <c r="D667" s="245">
        <v>152809402</v>
      </c>
      <c r="E667" s="245">
        <v>-251466265</v>
      </c>
      <c r="F667" s="245">
        <v>218061116</v>
      </c>
      <c r="G667" s="293"/>
      <c r="H667" s="199"/>
      <c r="J667" s="199"/>
      <c r="K667" s="199"/>
      <c r="L667" s="199"/>
      <c r="M667" s="199"/>
      <c r="N667" s="199"/>
      <c r="O667" s="199"/>
      <c r="P667" s="199"/>
    </row>
    <row r="668" spans="1:16" s="200" customFormat="1">
      <c r="A668" s="199"/>
      <c r="B668" s="229" t="s">
        <v>605</v>
      </c>
      <c r="C668" s="462">
        <v>334317322</v>
      </c>
      <c r="D668" s="462">
        <v>68674454</v>
      </c>
      <c r="E668" s="462">
        <v>-87197268</v>
      </c>
      <c r="F668" s="462">
        <v>315794508</v>
      </c>
      <c r="G668" s="293"/>
      <c r="H668" s="199"/>
      <c r="J668" s="199"/>
      <c r="K668" s="199"/>
      <c r="L668" s="199"/>
      <c r="M668" s="199"/>
      <c r="N668" s="199"/>
      <c r="O668" s="199"/>
      <c r="P668" s="199"/>
    </row>
    <row r="669" spans="1:16" s="200" customFormat="1">
      <c r="A669" s="199"/>
      <c r="B669" s="393"/>
      <c r="C669" s="394"/>
      <c r="D669" s="393"/>
      <c r="E669" s="199"/>
      <c r="F669" s="291"/>
      <c r="G669" s="199"/>
      <c r="H669" s="199"/>
      <c r="J669" s="199"/>
      <c r="K669" s="199"/>
      <c r="L669" s="199"/>
      <c r="M669" s="199"/>
      <c r="N669" s="199"/>
      <c r="O669" s="199"/>
      <c r="P669" s="199"/>
    </row>
    <row r="670" spans="1:16" s="200" customFormat="1">
      <c r="A670" s="199"/>
      <c r="B670" s="393"/>
      <c r="C670" s="394"/>
      <c r="D670" s="393"/>
      <c r="E670" s="199"/>
      <c r="F670" s="291"/>
      <c r="G670" s="199"/>
      <c r="H670" s="199"/>
      <c r="J670" s="199"/>
      <c r="K670" s="199"/>
      <c r="L670" s="199"/>
      <c r="M670" s="199"/>
      <c r="N670" s="199"/>
      <c r="O670" s="199"/>
      <c r="P670" s="199"/>
    </row>
    <row r="671" spans="1:16" s="200" customFormat="1">
      <c r="A671" s="199"/>
      <c r="B671" s="203" t="s">
        <v>617</v>
      </c>
      <c r="C671" s="266"/>
      <c r="D671" s="395"/>
      <c r="E671" s="199"/>
      <c r="F671" s="396"/>
      <c r="G671" s="199"/>
      <c r="H671" s="199"/>
      <c r="J671" s="199"/>
      <c r="K671" s="199"/>
      <c r="L671" s="199"/>
      <c r="M671" s="199"/>
      <c r="N671" s="199"/>
      <c r="O671" s="199"/>
      <c r="P671" s="199"/>
    </row>
    <row r="672" spans="1:16" s="200" customFormat="1" ht="16.2" customHeight="1">
      <c r="A672" s="199"/>
      <c r="B672" s="366" t="s">
        <v>618</v>
      </c>
      <c r="C672" s="199"/>
      <c r="D672" s="395"/>
      <c r="E672" s="199"/>
      <c r="F672" s="199"/>
      <c r="G672" s="199"/>
      <c r="H672" s="199"/>
      <c r="J672" s="199"/>
      <c r="K672" s="199"/>
      <c r="L672" s="199"/>
      <c r="M672" s="199"/>
      <c r="N672" s="199"/>
      <c r="O672" s="199"/>
      <c r="P672" s="199"/>
    </row>
    <row r="673" spans="1:16" s="200" customFormat="1" ht="12.45" customHeight="1">
      <c r="A673" s="199"/>
      <c r="B673" s="366"/>
      <c r="C673" s="199"/>
      <c r="D673" s="395"/>
      <c r="E673" s="199"/>
      <c r="F673" s="199"/>
      <c r="G673" s="199"/>
      <c r="H673" s="199"/>
      <c r="J673" s="199"/>
      <c r="K673" s="199"/>
      <c r="L673" s="199"/>
      <c r="M673" s="199"/>
      <c r="N673" s="199"/>
      <c r="O673" s="199"/>
      <c r="P673" s="199"/>
    </row>
    <row r="674" spans="1:16" ht="27.6" customHeight="1">
      <c r="B674" s="248" t="s">
        <v>490</v>
      </c>
      <c r="C674" s="349">
        <v>45107</v>
      </c>
      <c r="D674" s="349">
        <v>44926</v>
      </c>
      <c r="E674" s="219"/>
    </row>
    <row r="675" spans="1:16" ht="27.6" customHeight="1">
      <c r="B675" s="463" t="s">
        <v>827</v>
      </c>
      <c r="C675" s="463"/>
      <c r="D675" s="463"/>
      <c r="E675" s="219"/>
    </row>
    <row r="676" spans="1:16">
      <c r="B676" s="353" t="s">
        <v>155</v>
      </c>
      <c r="C676" s="464">
        <v>103538500</v>
      </c>
      <c r="D676" s="464">
        <v>375185148</v>
      </c>
    </row>
    <row r="677" spans="1:16">
      <c r="B677" s="353" t="s">
        <v>619</v>
      </c>
      <c r="C677" s="464">
        <v>836164</v>
      </c>
      <c r="D677" s="464">
        <v>5776567</v>
      </c>
    </row>
    <row r="678" spans="1:16">
      <c r="B678" s="353" t="s">
        <v>828</v>
      </c>
      <c r="C678" s="464">
        <v>2294660</v>
      </c>
      <c r="D678" s="464">
        <v>243894</v>
      </c>
    </row>
    <row r="679" spans="1:16">
      <c r="B679" s="353" t="s">
        <v>743</v>
      </c>
      <c r="C679" s="464">
        <v>2896087</v>
      </c>
      <c r="D679" s="464">
        <v>6722953</v>
      </c>
    </row>
    <row r="680" spans="1:16">
      <c r="B680" s="353" t="s">
        <v>221</v>
      </c>
      <c r="C680" s="464">
        <v>25174102</v>
      </c>
      <c r="D680" s="464">
        <v>50348200</v>
      </c>
    </row>
    <row r="681" spans="1:16">
      <c r="B681" s="353" t="s">
        <v>157</v>
      </c>
      <c r="C681" s="464">
        <v>11264861</v>
      </c>
      <c r="D681" s="464">
        <v>3440394.888888889</v>
      </c>
    </row>
    <row r="682" spans="1:16">
      <c r="B682" s="353" t="s">
        <v>158</v>
      </c>
      <c r="C682" s="464">
        <v>2596098</v>
      </c>
      <c r="D682" s="464">
        <v>10384398</v>
      </c>
    </row>
    <row r="683" spans="1:16">
      <c r="B683" s="353" t="s">
        <v>156</v>
      </c>
      <c r="C683" s="464">
        <v>1500000</v>
      </c>
      <c r="D683" s="464">
        <v>0</v>
      </c>
    </row>
    <row r="684" spans="1:16">
      <c r="B684" s="353" t="s">
        <v>242</v>
      </c>
      <c r="C684" s="464">
        <v>44255640</v>
      </c>
      <c r="D684" s="464">
        <v>0</v>
      </c>
    </row>
    <row r="685" spans="1:16">
      <c r="B685" s="353" t="s">
        <v>774</v>
      </c>
      <c r="C685" s="464">
        <v>24684302</v>
      </c>
      <c r="D685" s="464">
        <v>0</v>
      </c>
      <c r="E685" s="281"/>
      <c r="F685" s="281"/>
    </row>
    <row r="686" spans="1:16">
      <c r="B686" s="353" t="s">
        <v>775</v>
      </c>
      <c r="C686" s="464">
        <v>22469638</v>
      </c>
      <c r="D686" s="464">
        <v>0</v>
      </c>
      <c r="E686" s="281"/>
      <c r="F686" s="281"/>
    </row>
    <row r="687" spans="1:16">
      <c r="B687" s="465" t="s">
        <v>546</v>
      </c>
      <c r="C687" s="466">
        <v>241510052</v>
      </c>
      <c r="D687" s="466">
        <v>452101554.8888889</v>
      </c>
      <c r="E687" s="291"/>
      <c r="F687" s="291"/>
    </row>
    <row r="688" spans="1:16">
      <c r="B688" s="463" t="s">
        <v>829</v>
      </c>
      <c r="C688" s="463"/>
      <c r="D688" s="463"/>
      <c r="E688" s="281"/>
      <c r="F688" s="281"/>
    </row>
    <row r="689" spans="1:16">
      <c r="B689" s="353" t="s">
        <v>169</v>
      </c>
      <c r="C689" s="464">
        <v>12374918</v>
      </c>
      <c r="D689" s="467">
        <v>12374918</v>
      </c>
      <c r="E689" s="281"/>
      <c r="F689" s="281"/>
    </row>
    <row r="690" spans="1:16">
      <c r="B690" s="465" t="s">
        <v>546</v>
      </c>
      <c r="C690" s="466">
        <v>12374918</v>
      </c>
      <c r="D690" s="466">
        <v>12374918</v>
      </c>
      <c r="E690" s="291"/>
      <c r="F690" s="291"/>
    </row>
    <row r="691" spans="1:16">
      <c r="B691" s="203"/>
      <c r="D691" s="395"/>
    </row>
    <row r="692" spans="1:16">
      <c r="B692" s="203"/>
      <c r="D692" s="395"/>
    </row>
    <row r="693" spans="1:16">
      <c r="B693" s="397" t="s">
        <v>620</v>
      </c>
      <c r="C693" s="279"/>
      <c r="D693" s="395"/>
    </row>
    <row r="694" spans="1:16" s="200" customFormat="1">
      <c r="A694" s="199"/>
      <c r="B694" s="199" t="s">
        <v>621</v>
      </c>
      <c r="C694" s="199"/>
      <c r="D694" s="395"/>
      <c r="E694" s="199"/>
      <c r="F694" s="199"/>
      <c r="G694" s="199"/>
      <c r="H694" s="199"/>
      <c r="J694" s="199"/>
      <c r="K694" s="199"/>
      <c r="L694" s="199"/>
      <c r="M694" s="199"/>
      <c r="N694" s="199"/>
      <c r="O694" s="199"/>
      <c r="P694" s="199"/>
    </row>
    <row r="695" spans="1:16" s="200" customFormat="1">
      <c r="A695" s="199"/>
      <c r="B695" s="199"/>
      <c r="C695" s="199"/>
      <c r="D695" s="395"/>
      <c r="E695" s="199"/>
      <c r="F695" s="199"/>
      <c r="G695" s="199"/>
      <c r="H695" s="199"/>
      <c r="J695" s="199"/>
      <c r="K695" s="199"/>
      <c r="L695" s="199"/>
      <c r="M695" s="199"/>
      <c r="N695" s="199"/>
      <c r="O695" s="199"/>
      <c r="P695" s="199"/>
    </row>
    <row r="696" spans="1:16" s="200" customFormat="1" ht="16.95" customHeight="1">
      <c r="A696" s="199"/>
      <c r="B696" s="628" t="s">
        <v>622</v>
      </c>
      <c r="C696" s="628" t="s">
        <v>623</v>
      </c>
      <c r="D696" s="628" t="s">
        <v>624</v>
      </c>
      <c r="E696" s="199"/>
      <c r="F696" s="199"/>
      <c r="G696" s="199"/>
      <c r="H696" s="199"/>
      <c r="J696" s="199"/>
      <c r="K696" s="199"/>
      <c r="L696" s="199"/>
      <c r="M696" s="199"/>
      <c r="N696" s="199"/>
      <c r="O696" s="199"/>
      <c r="P696" s="199"/>
    </row>
    <row r="697" spans="1:16" s="200" customFormat="1">
      <c r="A697" s="199"/>
      <c r="B697" s="629"/>
      <c r="C697" s="629"/>
      <c r="D697" s="629"/>
      <c r="E697" s="199"/>
      <c r="F697" s="199"/>
      <c r="G697" s="199"/>
      <c r="H697" s="199"/>
      <c r="J697" s="199"/>
      <c r="K697" s="199"/>
      <c r="L697" s="199"/>
      <c r="M697" s="199"/>
      <c r="N697" s="199"/>
      <c r="O697" s="199"/>
      <c r="P697" s="199"/>
    </row>
    <row r="698" spans="1:16" s="200" customFormat="1">
      <c r="A698" s="199"/>
      <c r="B698" s="469" t="s">
        <v>486</v>
      </c>
      <c r="C698" s="470"/>
      <c r="D698" s="471"/>
      <c r="E698" s="199"/>
      <c r="F698" s="199"/>
      <c r="G698" s="199"/>
      <c r="H698" s="199"/>
      <c r="J698" s="199"/>
      <c r="K698" s="199"/>
      <c r="L698" s="199"/>
      <c r="M698" s="199"/>
      <c r="N698" s="199"/>
      <c r="O698" s="199"/>
      <c r="P698" s="199"/>
    </row>
    <row r="699" spans="1:16" s="200" customFormat="1">
      <c r="A699" s="199"/>
      <c r="B699" s="448" t="s">
        <v>831</v>
      </c>
      <c r="C699" s="369">
        <v>62742</v>
      </c>
      <c r="D699" s="369">
        <v>0</v>
      </c>
      <c r="E699" s="199"/>
      <c r="F699" s="199"/>
      <c r="G699" s="199"/>
      <c r="H699" s="199"/>
      <c r="J699" s="199"/>
      <c r="K699" s="199"/>
      <c r="L699" s="199"/>
      <c r="M699" s="199"/>
      <c r="N699" s="199"/>
      <c r="O699" s="199"/>
      <c r="P699" s="199"/>
    </row>
    <row r="700" spans="1:16" s="200" customFormat="1">
      <c r="A700" s="199"/>
      <c r="B700" s="465" t="s">
        <v>832</v>
      </c>
      <c r="C700" s="466">
        <v>62742</v>
      </c>
      <c r="D700" s="472">
        <v>0</v>
      </c>
      <c r="E700" s="398"/>
      <c r="F700" s="398"/>
      <c r="G700" s="199"/>
      <c r="H700" s="199"/>
      <c r="J700" s="199"/>
      <c r="K700" s="199"/>
      <c r="L700" s="199"/>
      <c r="M700" s="199"/>
      <c r="N700" s="199"/>
      <c r="O700" s="199"/>
      <c r="P700" s="199"/>
    </row>
    <row r="701" spans="1:16" s="200" customFormat="1">
      <c r="A701" s="199"/>
      <c r="B701" s="465" t="s">
        <v>833</v>
      </c>
      <c r="C701" s="466">
        <v>62742</v>
      </c>
      <c r="D701" s="472">
        <v>0</v>
      </c>
      <c r="E701" s="398"/>
      <c r="F701" s="398"/>
      <c r="G701" s="199"/>
      <c r="H701" s="199"/>
      <c r="J701" s="199"/>
      <c r="K701" s="199"/>
      <c r="L701" s="199"/>
      <c r="M701" s="199"/>
      <c r="N701" s="199"/>
      <c r="O701" s="199"/>
      <c r="P701" s="199"/>
    </row>
    <row r="702" spans="1:16" s="200" customFormat="1">
      <c r="A702" s="199"/>
      <c r="B702" s="371"/>
      <c r="C702" s="399"/>
      <c r="D702" s="399"/>
      <c r="E702" s="199"/>
      <c r="F702" s="199"/>
      <c r="G702" s="199"/>
      <c r="H702" s="199"/>
      <c r="J702" s="199"/>
      <c r="K702" s="199"/>
      <c r="L702" s="199"/>
      <c r="M702" s="199"/>
      <c r="N702" s="199"/>
      <c r="O702" s="199"/>
      <c r="P702" s="199"/>
    </row>
    <row r="703" spans="1:16" s="200" customFormat="1">
      <c r="A703" s="199"/>
      <c r="B703" s="371"/>
      <c r="C703" s="399"/>
      <c r="D703" s="399"/>
      <c r="E703" s="199"/>
      <c r="F703" s="199"/>
      <c r="G703" s="199"/>
      <c r="H703" s="199"/>
      <c r="J703" s="199"/>
      <c r="K703" s="199"/>
      <c r="L703" s="199"/>
      <c r="M703" s="199"/>
      <c r="N703" s="199"/>
      <c r="O703" s="199"/>
      <c r="P703" s="199"/>
    </row>
    <row r="704" spans="1:16" s="200" customFormat="1">
      <c r="A704" s="199"/>
      <c r="B704" s="203" t="s">
        <v>625</v>
      </c>
      <c r="C704" s="266"/>
      <c r="D704" s="395"/>
      <c r="E704" s="199"/>
      <c r="F704" s="199"/>
      <c r="G704" s="199"/>
      <c r="H704" s="199"/>
      <c r="J704" s="199"/>
      <c r="K704" s="199"/>
      <c r="L704" s="199"/>
      <c r="M704" s="199"/>
      <c r="N704" s="199"/>
      <c r="O704" s="199"/>
      <c r="P704" s="199"/>
    </row>
    <row r="705" spans="1:16" s="200" customFormat="1">
      <c r="A705" s="199"/>
      <c r="B705" s="199" t="s">
        <v>621</v>
      </c>
      <c r="C705" s="199"/>
      <c r="D705" s="395"/>
      <c r="E705" s="199"/>
      <c r="F705" s="199"/>
      <c r="G705" s="199"/>
      <c r="H705" s="199"/>
      <c r="J705" s="199"/>
      <c r="K705" s="199"/>
      <c r="L705" s="199"/>
      <c r="M705" s="199"/>
      <c r="N705" s="199"/>
      <c r="O705" s="199"/>
      <c r="P705" s="199"/>
    </row>
    <row r="706" spans="1:16" s="200" customFormat="1">
      <c r="A706" s="199"/>
      <c r="B706" s="199"/>
      <c r="C706" s="199"/>
      <c r="D706" s="395"/>
      <c r="E706" s="199"/>
      <c r="F706" s="199"/>
      <c r="G706" s="199"/>
      <c r="H706" s="199"/>
      <c r="J706" s="199"/>
      <c r="K706" s="199"/>
      <c r="L706" s="199"/>
      <c r="M706" s="199"/>
      <c r="N706" s="199"/>
      <c r="O706" s="199"/>
      <c r="P706" s="199"/>
    </row>
    <row r="707" spans="1:16" s="200" customFormat="1" ht="16.95" customHeight="1">
      <c r="A707" s="199"/>
      <c r="B707" s="628" t="s">
        <v>490</v>
      </c>
      <c r="C707" s="628" t="s">
        <v>623</v>
      </c>
      <c r="D707" s="628" t="s">
        <v>624</v>
      </c>
      <c r="E707" s="199"/>
      <c r="F707" s="199"/>
      <c r="G707" s="199"/>
      <c r="H707" s="199"/>
      <c r="J707" s="199"/>
      <c r="K707" s="199"/>
      <c r="L707" s="199"/>
      <c r="M707" s="199"/>
      <c r="N707" s="199"/>
      <c r="O707" s="199"/>
      <c r="P707" s="199"/>
    </row>
    <row r="708" spans="1:16" s="200" customFormat="1">
      <c r="A708" s="199"/>
      <c r="B708" s="629"/>
      <c r="C708" s="629"/>
      <c r="D708" s="629"/>
      <c r="E708" s="199"/>
      <c r="F708" s="199"/>
      <c r="G708" s="199"/>
      <c r="H708" s="199"/>
      <c r="J708" s="199"/>
      <c r="K708" s="199"/>
      <c r="L708" s="199"/>
      <c r="M708" s="199"/>
      <c r="N708" s="199"/>
      <c r="O708" s="199"/>
      <c r="P708" s="199"/>
    </row>
    <row r="709" spans="1:16" s="200" customFormat="1">
      <c r="A709" s="199"/>
      <c r="B709" s="376" t="s">
        <v>626</v>
      </c>
      <c r="C709" s="369">
        <v>5633534623</v>
      </c>
      <c r="D709" s="369" t="s">
        <v>606</v>
      </c>
      <c r="E709" s="199"/>
      <c r="F709" s="199"/>
      <c r="G709" s="400"/>
      <c r="H709" s="400"/>
      <c r="J709" s="199"/>
      <c r="K709" s="199"/>
      <c r="L709" s="199"/>
      <c r="M709" s="199"/>
      <c r="N709" s="199"/>
      <c r="O709" s="199"/>
      <c r="P709" s="199"/>
    </row>
    <row r="710" spans="1:16" s="200" customFormat="1">
      <c r="A710" s="199"/>
      <c r="B710" s="376" t="s">
        <v>627</v>
      </c>
      <c r="C710" s="369">
        <v>88819013</v>
      </c>
      <c r="D710" s="369"/>
      <c r="E710" s="199"/>
      <c r="F710" s="199"/>
      <c r="G710" s="400"/>
      <c r="H710" s="400"/>
      <c r="J710" s="199"/>
      <c r="K710" s="199"/>
      <c r="L710" s="199"/>
      <c r="M710" s="199"/>
      <c r="N710" s="199"/>
      <c r="O710" s="199"/>
      <c r="P710" s="199"/>
    </row>
    <row r="711" spans="1:16" s="200" customFormat="1">
      <c r="A711" s="199"/>
      <c r="B711" s="376" t="s">
        <v>172</v>
      </c>
      <c r="C711" s="369">
        <v>2290241</v>
      </c>
      <c r="D711" s="369" t="s">
        <v>606</v>
      </c>
      <c r="E711" s="199"/>
      <c r="F711" s="199"/>
      <c r="G711" s="400"/>
      <c r="H711" s="400"/>
      <c r="J711" s="199"/>
      <c r="K711" s="199"/>
      <c r="L711" s="199"/>
      <c r="M711" s="199"/>
      <c r="N711" s="199"/>
      <c r="O711" s="199"/>
      <c r="P711" s="199"/>
    </row>
    <row r="712" spans="1:16" s="200" customFormat="1">
      <c r="A712" s="199"/>
      <c r="B712" s="376" t="s">
        <v>628</v>
      </c>
      <c r="C712" s="369">
        <v>15245214</v>
      </c>
      <c r="D712" s="369"/>
      <c r="E712" s="199"/>
      <c r="F712" s="199"/>
      <c r="G712" s="400"/>
      <c r="H712" s="400"/>
      <c r="J712" s="199"/>
      <c r="K712" s="199"/>
      <c r="L712" s="199"/>
      <c r="M712" s="199"/>
      <c r="N712" s="199"/>
      <c r="O712" s="199"/>
      <c r="P712" s="199"/>
    </row>
    <row r="713" spans="1:16" s="200" customFormat="1">
      <c r="A713" s="199"/>
      <c r="B713" s="376" t="s">
        <v>629</v>
      </c>
      <c r="C713" s="369">
        <v>0</v>
      </c>
      <c r="D713" s="369"/>
      <c r="E713" s="199"/>
      <c r="F713" s="199"/>
      <c r="G713" s="400"/>
      <c r="H713" s="400"/>
      <c r="J713" s="199"/>
      <c r="K713" s="199"/>
      <c r="L713" s="199"/>
      <c r="M713" s="199"/>
      <c r="N713" s="199"/>
      <c r="O713" s="199"/>
      <c r="P713" s="199"/>
    </row>
    <row r="714" spans="1:16" s="200" customFormat="1">
      <c r="A714" s="199"/>
      <c r="B714" s="376" t="s">
        <v>232</v>
      </c>
      <c r="C714" s="369">
        <v>551208</v>
      </c>
      <c r="D714" s="369">
        <v>0</v>
      </c>
      <c r="E714" s="199"/>
      <c r="F714" s="199"/>
      <c r="G714" s="271"/>
      <c r="H714" s="199"/>
      <c r="J714" s="199"/>
      <c r="K714" s="199"/>
      <c r="L714" s="199"/>
      <c r="M714" s="199"/>
      <c r="N714" s="199"/>
      <c r="O714" s="199"/>
      <c r="P714" s="199"/>
    </row>
    <row r="715" spans="1:16" s="200" customFormat="1">
      <c r="A715" s="199"/>
      <c r="B715" s="465" t="s">
        <v>834</v>
      </c>
      <c r="C715" s="466">
        <v>5740440299</v>
      </c>
      <c r="D715" s="472" t="s">
        <v>606</v>
      </c>
      <c r="E715" s="291"/>
      <c r="F715" s="271"/>
      <c r="G715" s="271"/>
      <c r="H715" s="271"/>
      <c r="J715" s="199"/>
      <c r="K715" s="199"/>
      <c r="L715" s="199"/>
      <c r="M715" s="199"/>
      <c r="N715" s="199"/>
      <c r="O715" s="199"/>
      <c r="P715" s="199"/>
    </row>
    <row r="716" spans="1:16" s="200" customFormat="1">
      <c r="A716" s="199"/>
      <c r="B716" s="465" t="s">
        <v>833</v>
      </c>
      <c r="C716" s="466">
        <v>25246462</v>
      </c>
      <c r="D716" s="466" t="s">
        <v>606</v>
      </c>
      <c r="E716" s="291"/>
      <c r="F716" s="291"/>
      <c r="G716" s="271"/>
      <c r="H716" s="199"/>
      <c r="J716" s="199"/>
      <c r="K716" s="199"/>
      <c r="L716" s="199"/>
      <c r="M716" s="199"/>
      <c r="N716" s="199"/>
      <c r="O716" s="199"/>
      <c r="P716" s="199"/>
    </row>
    <row r="717" spans="1:16" s="200" customFormat="1">
      <c r="A717" s="199"/>
      <c r="B717" s="371"/>
      <c r="C717" s="399"/>
      <c r="D717" s="399"/>
      <c r="E717" s="199"/>
      <c r="F717" s="199"/>
      <c r="G717" s="199"/>
      <c r="H717" s="271"/>
      <c r="J717" s="199"/>
      <c r="K717" s="199"/>
      <c r="L717" s="199"/>
      <c r="M717" s="199"/>
      <c r="N717" s="199"/>
      <c r="O717" s="199"/>
      <c r="P717" s="199"/>
    </row>
    <row r="718" spans="1:16" s="200" customFormat="1">
      <c r="A718" s="199"/>
      <c r="B718" s="371"/>
      <c r="C718" s="399"/>
      <c r="D718" s="399"/>
      <c r="E718" s="199"/>
      <c r="F718" s="199"/>
      <c r="G718" s="199"/>
      <c r="H718" s="271"/>
      <c r="J718" s="199"/>
      <c r="K718" s="199"/>
      <c r="L718" s="199"/>
      <c r="M718" s="199"/>
      <c r="N718" s="199"/>
      <c r="O718" s="199"/>
      <c r="P718" s="199"/>
    </row>
    <row r="719" spans="1:16" s="200" customFormat="1">
      <c r="A719" s="199"/>
      <c r="B719" s="203" t="s">
        <v>630</v>
      </c>
      <c r="C719" s="266"/>
      <c r="D719" s="395"/>
      <c r="E719" s="199"/>
      <c r="F719" s="199"/>
      <c r="G719" s="199"/>
      <c r="H719" s="199"/>
      <c r="J719" s="199"/>
      <c r="K719" s="199"/>
      <c r="L719" s="199"/>
      <c r="M719" s="199"/>
      <c r="N719" s="199"/>
      <c r="O719" s="199"/>
      <c r="P719" s="199"/>
    </row>
    <row r="720" spans="1:16" s="200" customFormat="1">
      <c r="A720" s="199"/>
      <c r="B720" s="199" t="s">
        <v>621</v>
      </c>
      <c r="C720" s="199"/>
      <c r="D720" s="395"/>
      <c r="E720" s="199"/>
      <c r="F720" s="199"/>
      <c r="G720" s="199"/>
      <c r="H720" s="199"/>
      <c r="J720" s="199"/>
      <c r="K720" s="199"/>
      <c r="L720" s="199"/>
      <c r="M720" s="199"/>
      <c r="N720" s="199"/>
      <c r="O720" s="199"/>
      <c r="P720" s="199"/>
    </row>
    <row r="721" spans="1:16" s="200" customFormat="1">
      <c r="A721" s="199"/>
      <c r="B721" s="199"/>
      <c r="C721" s="199"/>
      <c r="D721" s="395"/>
      <c r="E721" s="199"/>
      <c r="F721" s="199"/>
      <c r="G721" s="199"/>
      <c r="H721" s="199"/>
      <c r="J721" s="199"/>
      <c r="K721" s="199"/>
      <c r="L721" s="199"/>
      <c r="M721" s="199"/>
      <c r="N721" s="199"/>
      <c r="O721" s="199"/>
      <c r="P721" s="199"/>
    </row>
    <row r="722" spans="1:16" s="200" customFormat="1" ht="16.95" customHeight="1">
      <c r="A722" s="199"/>
      <c r="B722" s="628" t="s">
        <v>490</v>
      </c>
      <c r="C722" s="628" t="s">
        <v>623</v>
      </c>
      <c r="D722" s="628" t="s">
        <v>624</v>
      </c>
      <c r="E722" s="199"/>
      <c r="F722" s="199"/>
      <c r="G722" s="199"/>
      <c r="H722" s="199"/>
      <c r="J722" s="199"/>
      <c r="K722" s="199"/>
      <c r="L722" s="199"/>
      <c r="M722" s="199"/>
      <c r="N722" s="199"/>
      <c r="O722" s="199"/>
      <c r="P722" s="199"/>
    </row>
    <row r="723" spans="1:16" s="200" customFormat="1">
      <c r="A723" s="199"/>
      <c r="B723" s="629"/>
      <c r="C723" s="629"/>
      <c r="D723" s="629"/>
      <c r="E723" s="199"/>
      <c r="F723" s="199"/>
      <c r="G723" s="199"/>
      <c r="H723" s="199"/>
      <c r="J723" s="199"/>
      <c r="K723" s="199"/>
      <c r="L723" s="199"/>
      <c r="M723" s="199"/>
      <c r="N723" s="199"/>
      <c r="O723" s="199"/>
      <c r="P723" s="199"/>
    </row>
    <row r="724" spans="1:16" s="200" customFormat="1">
      <c r="A724" s="199"/>
      <c r="B724" s="401" t="s">
        <v>631</v>
      </c>
      <c r="C724" s="369">
        <v>155496590</v>
      </c>
      <c r="D724" s="402">
        <v>0</v>
      </c>
      <c r="E724" s="199"/>
      <c r="F724" s="199"/>
      <c r="G724" s="199"/>
      <c r="H724" s="199"/>
      <c r="J724" s="199"/>
      <c r="K724" s="199"/>
      <c r="L724" s="199"/>
      <c r="M724" s="199"/>
      <c r="N724" s="199"/>
      <c r="O724" s="199"/>
      <c r="P724" s="199"/>
    </row>
    <row r="725" spans="1:16" s="200" customFormat="1">
      <c r="A725" s="199"/>
      <c r="B725" s="401" t="s">
        <v>632</v>
      </c>
      <c r="C725" s="369">
        <v>13339217</v>
      </c>
      <c r="D725" s="402">
        <v>0</v>
      </c>
      <c r="E725" s="199"/>
      <c r="F725" s="199"/>
      <c r="G725" s="400"/>
      <c r="H725" s="400"/>
      <c r="J725" s="199"/>
      <c r="K725" s="199"/>
      <c r="L725" s="199"/>
      <c r="M725" s="199"/>
      <c r="N725" s="199"/>
      <c r="O725" s="199"/>
      <c r="P725" s="199"/>
    </row>
    <row r="726" spans="1:16" s="200" customFormat="1">
      <c r="A726" s="199"/>
      <c r="B726" s="401" t="s">
        <v>633</v>
      </c>
      <c r="C726" s="369">
        <v>81319332</v>
      </c>
      <c r="D726" s="402">
        <v>0</v>
      </c>
      <c r="E726" s="199"/>
      <c r="F726" s="199"/>
      <c r="G726" s="400"/>
      <c r="H726" s="400"/>
      <c r="J726" s="199"/>
      <c r="K726" s="199"/>
      <c r="L726" s="199"/>
      <c r="M726" s="199"/>
      <c r="N726" s="199"/>
      <c r="O726" s="199"/>
      <c r="P726" s="199"/>
    </row>
    <row r="727" spans="1:16" s="200" customFormat="1" ht="16.8" hidden="1" customHeight="1">
      <c r="A727" s="199"/>
      <c r="B727" s="401" t="s">
        <v>249</v>
      </c>
      <c r="C727" s="369">
        <v>0</v>
      </c>
      <c r="D727" s="402">
        <v>0</v>
      </c>
      <c r="E727" s="199"/>
      <c r="F727" s="199"/>
      <c r="G727" s="400"/>
      <c r="H727" s="400"/>
      <c r="J727" s="199"/>
      <c r="K727" s="199"/>
      <c r="L727" s="199"/>
      <c r="M727" s="199"/>
      <c r="N727" s="199"/>
      <c r="O727" s="199"/>
      <c r="P727" s="199"/>
    </row>
    <row r="728" spans="1:16" s="200" customFormat="1" ht="16.8" hidden="1" customHeight="1">
      <c r="A728" s="199"/>
      <c r="B728" s="401" t="s">
        <v>250</v>
      </c>
      <c r="C728" s="369">
        <v>0</v>
      </c>
      <c r="D728" s="402">
        <v>0</v>
      </c>
      <c r="E728" s="199"/>
      <c r="F728" s="199"/>
      <c r="G728" s="400"/>
      <c r="H728" s="400"/>
      <c r="J728" s="199"/>
      <c r="K728" s="199"/>
      <c r="L728" s="199"/>
      <c r="M728" s="199"/>
      <c r="N728" s="199"/>
      <c r="O728" s="199"/>
      <c r="P728" s="199"/>
    </row>
    <row r="729" spans="1:16">
      <c r="B729" s="229" t="s">
        <v>834</v>
      </c>
      <c r="C729" s="403">
        <v>250155139</v>
      </c>
      <c r="D729" s="404">
        <v>0</v>
      </c>
      <c r="E729" s="291"/>
      <c r="F729" s="398"/>
      <c r="G729" s="271"/>
    </row>
    <row r="730" spans="1:16">
      <c r="B730" s="465" t="s">
        <v>833</v>
      </c>
      <c r="C730" s="473">
        <v>177076914</v>
      </c>
      <c r="D730" s="404">
        <v>0</v>
      </c>
      <c r="E730" s="291"/>
    </row>
    <row r="731" spans="1:16">
      <c r="C731" s="405"/>
      <c r="D731" s="395"/>
    </row>
    <row r="732" spans="1:16">
      <c r="B732" s="203" t="s">
        <v>634</v>
      </c>
      <c r="C732" s="266"/>
      <c r="D732" s="219"/>
    </row>
    <row r="733" spans="1:16">
      <c r="B733" s="397"/>
      <c r="C733" s="219"/>
      <c r="D733" s="219"/>
    </row>
    <row r="734" spans="1:16">
      <c r="B734" s="628" t="s">
        <v>490</v>
      </c>
      <c r="C734" s="628" t="s">
        <v>623</v>
      </c>
      <c r="D734" s="628" t="s">
        <v>624</v>
      </c>
    </row>
    <row r="735" spans="1:16">
      <c r="B735" s="629"/>
      <c r="C735" s="629"/>
      <c r="D735" s="629"/>
    </row>
    <row r="736" spans="1:16">
      <c r="B736" s="401" t="s">
        <v>176</v>
      </c>
      <c r="C736" s="369">
        <v>348411153</v>
      </c>
      <c r="D736" s="406">
        <v>0</v>
      </c>
    </row>
    <row r="737" spans="2:8">
      <c r="B737" s="401" t="s">
        <v>177</v>
      </c>
      <c r="C737" s="369">
        <v>48951680</v>
      </c>
      <c r="D737" s="406">
        <v>0</v>
      </c>
    </row>
    <row r="738" spans="2:8">
      <c r="B738" s="401" t="s">
        <v>174</v>
      </c>
      <c r="C738" s="369">
        <v>75789031</v>
      </c>
      <c r="D738" s="406">
        <v>0</v>
      </c>
    </row>
    <row r="739" spans="2:8">
      <c r="B739" s="401" t="s">
        <v>178</v>
      </c>
      <c r="C739" s="369">
        <v>7306506</v>
      </c>
      <c r="D739" s="406"/>
    </row>
    <row r="740" spans="2:8">
      <c r="B740" s="401" t="s">
        <v>838</v>
      </c>
      <c r="C740" s="369">
        <v>1872573</v>
      </c>
      <c r="D740" s="406"/>
    </row>
    <row r="741" spans="2:8">
      <c r="B741" s="229" t="s">
        <v>834</v>
      </c>
      <c r="C741" s="403">
        <v>482330943</v>
      </c>
      <c r="D741" s="406">
        <v>0</v>
      </c>
      <c r="E741" s="291"/>
    </row>
    <row r="742" spans="2:8">
      <c r="B742" s="465" t="s">
        <v>833</v>
      </c>
      <c r="C742" s="473">
        <v>751070594</v>
      </c>
      <c r="D742" s="407">
        <v>0</v>
      </c>
      <c r="E742" s="291"/>
    </row>
    <row r="743" spans="2:8">
      <c r="B743" s="203"/>
      <c r="D743" s="395"/>
    </row>
    <row r="744" spans="2:8">
      <c r="B744" s="203"/>
      <c r="D744" s="395"/>
    </row>
    <row r="745" spans="2:8">
      <c r="B745" s="203" t="s">
        <v>635</v>
      </c>
      <c r="D745" s="395"/>
    </row>
    <row r="746" spans="2:8" ht="10.199999999999999" customHeight="1">
      <c r="B746" s="397"/>
      <c r="D746" s="395"/>
    </row>
    <row r="747" spans="2:8">
      <c r="B747" s="329" t="s">
        <v>835</v>
      </c>
      <c r="C747" s="329"/>
      <c r="D747" s="329"/>
    </row>
    <row r="748" spans="2:8">
      <c r="B748" s="203"/>
      <c r="D748" s="395"/>
    </row>
    <row r="749" spans="2:8">
      <c r="B749" s="203"/>
      <c r="D749" s="395"/>
    </row>
    <row r="750" spans="2:8">
      <c r="B750" s="203" t="s">
        <v>636</v>
      </c>
      <c r="C750" s="279"/>
      <c r="D750" s="395"/>
    </row>
    <row r="751" spans="2:8">
      <c r="B751" s="203"/>
      <c r="D751" s="395"/>
    </row>
    <row r="752" spans="2:8" ht="38.4" customHeight="1">
      <c r="B752" s="248" t="s">
        <v>637</v>
      </c>
      <c r="C752" s="248" t="s">
        <v>638</v>
      </c>
      <c r="D752" s="248" t="s">
        <v>744</v>
      </c>
      <c r="E752" s="248" t="s">
        <v>640</v>
      </c>
      <c r="F752" s="248" t="s">
        <v>641</v>
      </c>
      <c r="G752" s="349">
        <v>45107</v>
      </c>
      <c r="H752" s="349">
        <v>44926</v>
      </c>
    </row>
    <row r="753" spans="2:10" ht="36" hidden="1" customHeight="1">
      <c r="B753" s="408" t="s">
        <v>98</v>
      </c>
      <c r="C753" s="408" t="s">
        <v>91</v>
      </c>
      <c r="D753" s="408" t="s">
        <v>642</v>
      </c>
      <c r="E753" s="408" t="s">
        <v>607</v>
      </c>
      <c r="F753" s="408" t="s">
        <v>607</v>
      </c>
      <c r="G753" s="369">
        <v>0</v>
      </c>
      <c r="H753" s="409">
        <v>0</v>
      </c>
      <c r="I753" s="410"/>
    </row>
    <row r="754" spans="2:10" ht="22.2" customHeight="1">
      <c r="B754" s="408" t="s">
        <v>98</v>
      </c>
      <c r="C754" s="408" t="s">
        <v>91</v>
      </c>
      <c r="D754" s="408" t="s">
        <v>715</v>
      </c>
      <c r="E754" s="408" t="s">
        <v>607</v>
      </c>
      <c r="F754" s="408" t="s">
        <v>607</v>
      </c>
      <c r="G754" s="464"/>
      <c r="H754" s="409">
        <v>0</v>
      </c>
      <c r="I754" s="410"/>
    </row>
    <row r="755" spans="2:10" ht="36" customHeight="1">
      <c r="B755" s="408" t="s">
        <v>98</v>
      </c>
      <c r="C755" s="408" t="s">
        <v>91</v>
      </c>
      <c r="D755" s="408" t="s">
        <v>643</v>
      </c>
      <c r="E755" s="408" t="s">
        <v>607</v>
      </c>
      <c r="F755" s="408" t="s">
        <v>607</v>
      </c>
      <c r="G755" s="369">
        <v>2700877</v>
      </c>
      <c r="H755" s="409">
        <v>13009395</v>
      </c>
      <c r="I755" s="410"/>
    </row>
    <row r="756" spans="2:10" ht="36" hidden="1" customHeight="1">
      <c r="B756" s="408" t="s">
        <v>98</v>
      </c>
      <c r="C756" s="408" t="s">
        <v>91</v>
      </c>
      <c r="D756" s="408" t="s">
        <v>644</v>
      </c>
      <c r="E756" s="408" t="s">
        <v>607</v>
      </c>
      <c r="F756" s="408" t="s">
        <v>607</v>
      </c>
      <c r="G756" s="369">
        <v>0</v>
      </c>
      <c r="H756" s="409">
        <v>0</v>
      </c>
      <c r="I756" s="410"/>
    </row>
    <row r="757" spans="2:10" ht="36" customHeight="1">
      <c r="B757" s="408" t="s">
        <v>98</v>
      </c>
      <c r="C757" s="408" t="s">
        <v>91</v>
      </c>
      <c r="D757" s="408" t="s">
        <v>645</v>
      </c>
      <c r="E757" s="408" t="s">
        <v>607</v>
      </c>
      <c r="F757" s="408" t="s">
        <v>607</v>
      </c>
      <c r="G757" s="369">
        <v>0</v>
      </c>
      <c r="H757" s="409">
        <v>68875000</v>
      </c>
      <c r="I757" s="410"/>
    </row>
    <row r="758" spans="2:10" ht="36" customHeight="1">
      <c r="B758" s="408" t="s">
        <v>836</v>
      </c>
      <c r="C758" s="408" t="s">
        <v>837</v>
      </c>
      <c r="D758" s="408" t="s">
        <v>715</v>
      </c>
      <c r="E758" s="408" t="s">
        <v>607</v>
      </c>
      <c r="F758" s="408" t="s">
        <v>607</v>
      </c>
      <c r="G758" s="369">
        <v>26110799</v>
      </c>
      <c r="H758" s="409">
        <v>2751339</v>
      </c>
      <c r="I758" s="474"/>
    </row>
    <row r="759" spans="2:10" ht="36" customHeight="1">
      <c r="B759" s="465" t="s">
        <v>646</v>
      </c>
      <c r="C759" s="475"/>
      <c r="D759" s="475"/>
      <c r="E759" s="475"/>
      <c r="F759" s="475"/>
      <c r="G759" s="476">
        <v>28811676</v>
      </c>
      <c r="H759" s="476">
        <v>84635734</v>
      </c>
      <c r="I759" s="291"/>
      <c r="J759" s="291"/>
    </row>
    <row r="760" spans="2:10">
      <c r="B760" s="411"/>
      <c r="C760" s="405"/>
      <c r="D760" s="395"/>
    </row>
    <row r="761" spans="2:10">
      <c r="B761" s="411"/>
      <c r="C761" s="405"/>
      <c r="D761" s="395"/>
    </row>
    <row r="762" spans="2:10">
      <c r="B762" s="411"/>
      <c r="C762" s="405"/>
      <c r="D762" s="395"/>
    </row>
    <row r="763" spans="2:10">
      <c r="B763" s="203" t="s">
        <v>647</v>
      </c>
      <c r="D763" s="395"/>
    </row>
    <row r="764" spans="2:10" ht="9" customHeight="1">
      <c r="B764" s="397"/>
      <c r="D764" s="395"/>
    </row>
    <row r="765" spans="2:10">
      <c r="B765" s="219" t="s">
        <v>839</v>
      </c>
      <c r="D765" s="395"/>
    </row>
    <row r="766" spans="2:10">
      <c r="B766" s="203"/>
      <c r="D766" s="395"/>
    </row>
    <row r="767" spans="2:10">
      <c r="B767" s="203"/>
      <c r="D767" s="395"/>
    </row>
    <row r="768" spans="2:10">
      <c r="B768" s="203" t="s">
        <v>648</v>
      </c>
      <c r="C768" s="266"/>
      <c r="D768" s="395"/>
    </row>
    <row r="769" spans="2:4">
      <c r="B769" s="203"/>
      <c r="D769" s="395"/>
    </row>
    <row r="770" spans="2:4" ht="19.2" customHeight="1">
      <c r="B770" s="630" t="s">
        <v>490</v>
      </c>
      <c r="C770" s="628" t="s">
        <v>745</v>
      </c>
      <c r="D770" s="628" t="s">
        <v>746</v>
      </c>
    </row>
    <row r="771" spans="2:4" ht="16.95" customHeight="1">
      <c r="B771" s="631"/>
      <c r="C771" s="629"/>
      <c r="D771" s="629"/>
    </row>
    <row r="772" spans="2:4">
      <c r="B772" s="376" t="s">
        <v>252</v>
      </c>
      <c r="C772" s="369">
        <v>62850000</v>
      </c>
      <c r="D772" s="412"/>
    </row>
    <row r="773" spans="2:4">
      <c r="B773" s="376" t="s">
        <v>280</v>
      </c>
      <c r="C773" s="369">
        <v>2190000</v>
      </c>
      <c r="D773" s="412">
        <v>0</v>
      </c>
    </row>
    <row r="774" spans="2:4">
      <c r="B774" s="376" t="s">
        <v>233</v>
      </c>
      <c r="C774" s="369">
        <v>110500000</v>
      </c>
      <c r="D774" s="412">
        <v>0</v>
      </c>
    </row>
    <row r="775" spans="2:4">
      <c r="B775" s="376" t="s">
        <v>251</v>
      </c>
      <c r="C775" s="369">
        <v>137822504</v>
      </c>
      <c r="D775" s="412">
        <v>0</v>
      </c>
    </row>
    <row r="776" spans="2:4">
      <c r="B776" s="376" t="s">
        <v>175</v>
      </c>
      <c r="C776" s="369">
        <v>1233981</v>
      </c>
      <c r="D776" s="412">
        <v>0</v>
      </c>
    </row>
    <row r="777" spans="2:4">
      <c r="B777" s="376" t="s">
        <v>776</v>
      </c>
      <c r="C777" s="369">
        <v>100000001</v>
      </c>
      <c r="D777" s="412"/>
    </row>
    <row r="778" spans="2:4">
      <c r="B778" s="376" t="s">
        <v>234</v>
      </c>
      <c r="C778" s="369">
        <v>19999998</v>
      </c>
      <c r="D778" s="412"/>
    </row>
    <row r="779" spans="2:4">
      <c r="B779" s="376" t="s">
        <v>179</v>
      </c>
      <c r="C779" s="369">
        <v>73373299</v>
      </c>
      <c r="D779" s="412">
        <v>0</v>
      </c>
    </row>
    <row r="780" spans="2:4">
      <c r="B780" s="376" t="s">
        <v>649</v>
      </c>
      <c r="C780" s="369">
        <v>29864566</v>
      </c>
      <c r="D780" s="412">
        <v>0</v>
      </c>
    </row>
    <row r="781" spans="2:4">
      <c r="B781" s="376" t="s">
        <v>650</v>
      </c>
      <c r="C781" s="369">
        <v>956049</v>
      </c>
      <c r="D781" s="412">
        <v>0</v>
      </c>
    </row>
    <row r="782" spans="2:4">
      <c r="B782" s="376" t="s">
        <v>180</v>
      </c>
      <c r="C782" s="369">
        <v>10000000</v>
      </c>
      <c r="D782" s="412">
        <v>0</v>
      </c>
    </row>
    <row r="783" spans="2:4">
      <c r="B783" s="376" t="s">
        <v>235</v>
      </c>
      <c r="C783" s="369">
        <v>101554217</v>
      </c>
      <c r="D783" s="412">
        <v>0</v>
      </c>
    </row>
    <row r="784" spans="2:4">
      <c r="B784" s="376" t="s">
        <v>237</v>
      </c>
      <c r="C784" s="369">
        <v>0</v>
      </c>
      <c r="D784" s="412">
        <v>0</v>
      </c>
    </row>
    <row r="785" spans="2:6">
      <c r="B785" s="376" t="s">
        <v>236</v>
      </c>
      <c r="C785" s="369">
        <v>10318181</v>
      </c>
      <c r="D785" s="412">
        <v>0</v>
      </c>
    </row>
    <row r="786" spans="2:6">
      <c r="B786" s="376" t="s">
        <v>239</v>
      </c>
      <c r="C786" s="369">
        <v>125363542</v>
      </c>
      <c r="D786" s="412"/>
    </row>
    <row r="787" spans="2:6">
      <c r="B787" s="376" t="s">
        <v>651</v>
      </c>
      <c r="C787" s="369">
        <v>0</v>
      </c>
      <c r="D787" s="412">
        <v>0</v>
      </c>
    </row>
    <row r="788" spans="2:6">
      <c r="B788" s="376" t="s">
        <v>238</v>
      </c>
      <c r="C788" s="369">
        <v>0</v>
      </c>
      <c r="D788" s="412">
        <v>0</v>
      </c>
    </row>
    <row r="789" spans="2:6">
      <c r="B789" s="376" t="s">
        <v>239</v>
      </c>
      <c r="C789" s="369">
        <v>68850344</v>
      </c>
      <c r="D789" s="412">
        <v>0</v>
      </c>
    </row>
    <row r="790" spans="2:6">
      <c r="B790" s="376" t="s">
        <v>253</v>
      </c>
      <c r="C790" s="369">
        <v>0</v>
      </c>
      <c r="D790" s="412">
        <v>0</v>
      </c>
    </row>
    <row r="791" spans="2:6">
      <c r="B791" s="376" t="s">
        <v>779</v>
      </c>
      <c r="C791" s="369">
        <v>6022500</v>
      </c>
      <c r="D791" s="412"/>
    </row>
    <row r="792" spans="2:6">
      <c r="B792" s="465" t="s">
        <v>834</v>
      </c>
      <c r="C792" s="466">
        <v>860899182</v>
      </c>
      <c r="D792" s="477">
        <v>0</v>
      </c>
      <c r="E792" s="291"/>
      <c r="F792" s="291"/>
    </row>
    <row r="793" spans="2:6">
      <c r="B793" s="465" t="s">
        <v>833</v>
      </c>
      <c r="C793" s="466">
        <v>490124465</v>
      </c>
      <c r="D793" s="477">
        <v>0</v>
      </c>
      <c r="E793" s="291"/>
      <c r="F793" s="291"/>
    </row>
    <row r="794" spans="2:6">
      <c r="B794" s="364"/>
      <c r="C794" s="413"/>
    </row>
    <row r="795" spans="2:6">
      <c r="B795" s="364"/>
      <c r="C795" s="413"/>
    </row>
    <row r="796" spans="2:6">
      <c r="B796" s="203" t="s">
        <v>747</v>
      </c>
      <c r="C796" s="279"/>
    </row>
    <row r="797" spans="2:6">
      <c r="B797" s="199" t="s">
        <v>652</v>
      </c>
      <c r="C797" s="279"/>
    </row>
    <row r="799" spans="2:6">
      <c r="B799" s="628" t="s">
        <v>637</v>
      </c>
      <c r="C799" s="628" t="s">
        <v>638</v>
      </c>
      <c r="D799" s="628" t="s">
        <v>639</v>
      </c>
      <c r="E799" s="626" t="s">
        <v>653</v>
      </c>
      <c r="F799" s="627"/>
    </row>
    <row r="800" spans="2:6">
      <c r="B800" s="629"/>
      <c r="C800" s="629"/>
      <c r="D800" s="629"/>
      <c r="E800" s="349">
        <v>45107</v>
      </c>
      <c r="F800" s="350">
        <v>44926</v>
      </c>
    </row>
    <row r="801" spans="2:11" s="205" customFormat="1">
      <c r="B801" s="249" t="s">
        <v>654</v>
      </c>
      <c r="C801" s="408" t="s">
        <v>91</v>
      </c>
      <c r="D801" s="408" t="s">
        <v>655</v>
      </c>
      <c r="E801" s="414">
        <v>267073083</v>
      </c>
      <c r="F801" s="414">
        <v>579760961</v>
      </c>
      <c r="G801" s="204"/>
      <c r="H801" s="415"/>
      <c r="I801" s="206"/>
    </row>
    <row r="802" spans="2:11" s="205" customFormat="1">
      <c r="B802" s="249" t="s">
        <v>654</v>
      </c>
      <c r="C802" s="408" t="s">
        <v>91</v>
      </c>
      <c r="D802" s="408" t="s">
        <v>656</v>
      </c>
      <c r="E802" s="478">
        <v>180123916</v>
      </c>
      <c r="F802" s="414">
        <v>1764605588</v>
      </c>
      <c r="G802" s="207"/>
      <c r="I802" s="206"/>
    </row>
    <row r="803" spans="2:11" s="205" customFormat="1" ht="33.6">
      <c r="B803" s="249" t="s">
        <v>654</v>
      </c>
      <c r="C803" s="408" t="s">
        <v>91</v>
      </c>
      <c r="D803" s="408" t="s">
        <v>657</v>
      </c>
      <c r="E803" s="414">
        <v>469938729</v>
      </c>
      <c r="F803" s="414">
        <v>788480783</v>
      </c>
      <c r="G803" s="208"/>
      <c r="I803" s="206"/>
    </row>
    <row r="804" spans="2:11" s="205" customFormat="1" ht="33.6">
      <c r="B804" s="249" t="s">
        <v>161</v>
      </c>
      <c r="C804" s="408" t="s">
        <v>91</v>
      </c>
      <c r="D804" s="408" t="s">
        <v>868</v>
      </c>
      <c r="E804" s="414">
        <v>0</v>
      </c>
      <c r="F804" s="414"/>
      <c r="G804" s="208"/>
      <c r="I804" s="206"/>
    </row>
    <row r="805" spans="2:11" s="205" customFormat="1" ht="34.5" customHeight="1">
      <c r="B805" s="249" t="s">
        <v>654</v>
      </c>
      <c r="C805" s="408" t="s">
        <v>91</v>
      </c>
      <c r="D805" s="408" t="s">
        <v>658</v>
      </c>
      <c r="E805" s="414">
        <v>0</v>
      </c>
      <c r="F805" s="414">
        <v>0</v>
      </c>
      <c r="G805" s="208"/>
      <c r="I805" s="206"/>
    </row>
    <row r="806" spans="2:11" s="205" customFormat="1" ht="33.6">
      <c r="B806" s="249" t="s">
        <v>654</v>
      </c>
      <c r="C806" s="408" t="s">
        <v>91</v>
      </c>
      <c r="D806" s="408" t="s">
        <v>643</v>
      </c>
      <c r="E806" s="414">
        <v>2700877</v>
      </c>
      <c r="F806" s="414">
        <v>-13009395</v>
      </c>
      <c r="G806" s="208"/>
      <c r="I806" s="206"/>
    </row>
    <row r="807" spans="2:11" s="205" customFormat="1" ht="33.6">
      <c r="B807" s="249" t="s">
        <v>654</v>
      </c>
      <c r="C807" s="408" t="s">
        <v>91</v>
      </c>
      <c r="D807" s="408" t="s">
        <v>644</v>
      </c>
      <c r="E807" s="414">
        <v>0</v>
      </c>
      <c r="F807" s="414">
        <v>0</v>
      </c>
      <c r="G807" s="208"/>
      <c r="I807" s="206"/>
    </row>
    <row r="808" spans="2:11" s="205" customFormat="1" ht="33.6">
      <c r="B808" s="249" t="s">
        <v>654</v>
      </c>
      <c r="C808" s="408" t="s">
        <v>91</v>
      </c>
      <c r="D808" s="408" t="s">
        <v>659</v>
      </c>
      <c r="E808" s="414">
        <v>0</v>
      </c>
      <c r="F808" s="414">
        <v>-68875000</v>
      </c>
      <c r="I808" s="206"/>
      <c r="J808" s="206"/>
      <c r="K808" s="206"/>
    </row>
    <row r="809" spans="2:11">
      <c r="B809" s="479" t="s">
        <v>646</v>
      </c>
      <c r="C809" s="480"/>
      <c r="D809" s="480"/>
      <c r="E809" s="460">
        <v>919836605</v>
      </c>
      <c r="F809" s="460">
        <v>3050962937</v>
      </c>
      <c r="G809" s="205"/>
      <c r="I809" s="206"/>
      <c r="J809" s="206"/>
      <c r="K809" s="206"/>
    </row>
    <row r="810" spans="2:11">
      <c r="B810" s="449"/>
      <c r="C810" s="450"/>
      <c r="D810" s="450"/>
      <c r="E810" s="451"/>
      <c r="F810" s="451"/>
      <c r="G810" s="205"/>
      <c r="I810" s="206"/>
      <c r="J810" s="206"/>
      <c r="K810" s="206"/>
    </row>
    <row r="811" spans="2:11">
      <c r="B811" s="449"/>
      <c r="C811" s="450"/>
      <c r="D811" s="450"/>
      <c r="E811" s="451"/>
      <c r="F811" s="451"/>
      <c r="G811" s="209"/>
      <c r="I811" s="206"/>
      <c r="J811" s="206"/>
      <c r="K811" s="206"/>
    </row>
    <row r="812" spans="2:11">
      <c r="B812" s="416"/>
      <c r="C812" s="417"/>
      <c r="D812" s="417"/>
      <c r="I812" s="206"/>
      <c r="J812" s="205"/>
      <c r="K812" s="205"/>
    </row>
    <row r="813" spans="2:11">
      <c r="B813" s="416"/>
      <c r="C813" s="417"/>
      <c r="D813" s="417"/>
      <c r="I813" s="206"/>
      <c r="J813" s="206"/>
      <c r="K813" s="206"/>
    </row>
    <row r="814" spans="2:11">
      <c r="B814" s="203" t="s">
        <v>660</v>
      </c>
      <c r="C814" s="279"/>
      <c r="D814" s="417"/>
      <c r="I814" s="206"/>
      <c r="J814" s="205"/>
      <c r="K814" s="205"/>
    </row>
    <row r="815" spans="2:11">
      <c r="B815" s="368" t="s">
        <v>840</v>
      </c>
      <c r="C815" s="417"/>
      <c r="D815" s="417"/>
      <c r="I815" s="206"/>
      <c r="J815" s="206"/>
      <c r="K815" s="206"/>
    </row>
    <row r="816" spans="2:11">
      <c r="B816" s="368"/>
      <c r="C816" s="417"/>
      <c r="D816" s="417"/>
      <c r="F816" s="418"/>
      <c r="G816" s="418"/>
    </row>
    <row r="817" spans="2:13" ht="30" customHeight="1">
      <c r="B817" s="248" t="s">
        <v>661</v>
      </c>
      <c r="C817" s="248" t="s">
        <v>662</v>
      </c>
      <c r="D817" s="248" t="s">
        <v>663</v>
      </c>
      <c r="E817" s="419"/>
      <c r="F817" s="418"/>
      <c r="G817" s="418"/>
      <c r="H817" s="418"/>
      <c r="I817" s="420"/>
    </row>
    <row r="818" spans="2:13" ht="17.399999999999999" customHeight="1">
      <c r="B818" s="421" t="s">
        <v>654</v>
      </c>
      <c r="C818" s="481"/>
      <c r="D818" s="481"/>
      <c r="E818" s="410"/>
      <c r="F818" s="418"/>
      <c r="G818" s="418"/>
      <c r="H818" s="418"/>
      <c r="I818" s="420"/>
    </row>
    <row r="819" spans="2:13" ht="33.6">
      <c r="B819" s="422" t="s">
        <v>664</v>
      </c>
      <c r="C819" s="482">
        <v>41360557</v>
      </c>
      <c r="D819" s="482">
        <v>0</v>
      </c>
      <c r="E819" s="410"/>
      <c r="F819" s="418"/>
      <c r="G819" s="418"/>
      <c r="H819" s="418"/>
      <c r="I819" s="420"/>
    </row>
    <row r="820" spans="2:13" ht="33.6">
      <c r="B820" s="422" t="s">
        <v>665</v>
      </c>
      <c r="C820" s="482">
        <v>205567939</v>
      </c>
      <c r="D820" s="482">
        <v>0</v>
      </c>
      <c r="E820" s="474"/>
      <c r="F820" s="418"/>
      <c r="G820" s="418"/>
      <c r="H820" s="418"/>
      <c r="I820" s="420"/>
    </row>
    <row r="821" spans="2:13" ht="16.95" customHeight="1">
      <c r="B821" s="422" t="s">
        <v>666</v>
      </c>
      <c r="C821" s="482">
        <v>14489305</v>
      </c>
      <c r="D821" s="482">
        <v>0</v>
      </c>
      <c r="E821" s="474"/>
      <c r="F821" s="418"/>
      <c r="G821" s="418"/>
      <c r="H821" s="418"/>
      <c r="I821" s="420"/>
    </row>
    <row r="822" spans="2:13" ht="16.95" customHeight="1">
      <c r="B822" s="422" t="s">
        <v>667</v>
      </c>
      <c r="C822" s="482">
        <v>8930823</v>
      </c>
      <c r="D822" s="482">
        <v>0</v>
      </c>
      <c r="E822" s="474"/>
      <c r="F822" s="418"/>
      <c r="G822" s="418"/>
      <c r="H822" s="418"/>
      <c r="I822" s="420"/>
    </row>
    <row r="823" spans="2:13" ht="16.95" customHeight="1">
      <c r="B823" s="422" t="s">
        <v>668</v>
      </c>
      <c r="C823" s="482">
        <v>366181</v>
      </c>
      <c r="D823" s="482">
        <v>0</v>
      </c>
      <c r="E823" s="474"/>
      <c r="F823" s="418"/>
      <c r="G823" s="418"/>
      <c r="H823" s="418"/>
      <c r="I823" s="420"/>
    </row>
    <row r="824" spans="2:13">
      <c r="B824" s="422" t="s">
        <v>214</v>
      </c>
      <c r="C824" s="482">
        <v>0</v>
      </c>
      <c r="D824" s="482">
        <v>120485784</v>
      </c>
      <c r="E824" s="474"/>
      <c r="F824" s="418"/>
      <c r="G824" s="418"/>
      <c r="H824" s="418"/>
      <c r="I824" s="420"/>
    </row>
    <row r="825" spans="2:13">
      <c r="B825" s="422" t="s">
        <v>215</v>
      </c>
      <c r="C825" s="482">
        <v>0</v>
      </c>
      <c r="D825" s="482">
        <v>13851159</v>
      </c>
      <c r="E825" s="474"/>
      <c r="F825" s="418"/>
      <c r="G825" s="418"/>
      <c r="H825" s="418"/>
      <c r="I825" s="420"/>
    </row>
    <row r="826" spans="2:13">
      <c r="B826" s="422" t="s">
        <v>869</v>
      </c>
      <c r="C826" s="482"/>
      <c r="D826" s="482">
        <v>150000000</v>
      </c>
      <c r="E826" s="474"/>
      <c r="F826" s="418"/>
      <c r="G826" s="418"/>
      <c r="H826" s="418"/>
      <c r="I826" s="420"/>
    </row>
    <row r="827" spans="2:13" ht="18.600000000000001" customHeight="1">
      <c r="B827" s="421" t="s">
        <v>841</v>
      </c>
      <c r="C827" s="481"/>
      <c r="D827" s="481"/>
      <c r="E827" s="483"/>
      <c r="F827" s="418"/>
      <c r="G827" s="418"/>
      <c r="H827" s="418"/>
      <c r="I827" s="420"/>
    </row>
    <row r="828" spans="2:13">
      <c r="B828" s="422" t="s">
        <v>842</v>
      </c>
      <c r="C828" s="482">
        <v>0</v>
      </c>
      <c r="D828" s="482">
        <v>21819150</v>
      </c>
      <c r="E828" s="483"/>
      <c r="F828" s="418"/>
      <c r="G828" s="418"/>
      <c r="H828" s="418"/>
      <c r="I828" s="420"/>
    </row>
    <row r="829" spans="2:13" ht="33.6">
      <c r="B829" s="422" t="s">
        <v>843</v>
      </c>
      <c r="C829" s="482">
        <v>0</v>
      </c>
      <c r="D829" s="482">
        <v>1253313080</v>
      </c>
      <c r="E829" s="474"/>
      <c r="F829" s="418"/>
      <c r="G829" s="418"/>
      <c r="H829" s="209"/>
      <c r="I829" s="209"/>
      <c r="J829" s="209"/>
      <c r="K829" s="209"/>
      <c r="L829" s="209"/>
      <c r="M829" s="209"/>
    </row>
    <row r="830" spans="2:13">
      <c r="B830" s="465" t="s">
        <v>834</v>
      </c>
      <c r="C830" s="466">
        <v>270714805</v>
      </c>
      <c r="D830" s="466">
        <v>1559469173</v>
      </c>
      <c r="E830" s="203"/>
      <c r="F830" s="424"/>
      <c r="G830" s="418"/>
      <c r="H830" s="209"/>
      <c r="I830" s="209"/>
      <c r="J830" s="209"/>
      <c r="K830" s="209"/>
      <c r="L830" s="209"/>
      <c r="M830" s="209"/>
    </row>
    <row r="831" spans="2:13">
      <c r="B831" s="465" t="s">
        <v>870</v>
      </c>
      <c r="C831" s="466">
        <v>5344434524</v>
      </c>
      <c r="D831" s="466">
        <v>1314140876</v>
      </c>
      <c r="E831" s="561"/>
      <c r="F831" s="424"/>
      <c r="G831" s="418"/>
      <c r="H831" s="209"/>
      <c r="I831" s="209"/>
      <c r="J831" s="209"/>
      <c r="K831" s="209"/>
      <c r="L831" s="209"/>
      <c r="M831" s="209"/>
    </row>
    <row r="832" spans="2:13">
      <c r="B832" s="368"/>
      <c r="C832" s="417"/>
      <c r="D832" s="416"/>
      <c r="F832" s="418"/>
      <c r="G832" s="418"/>
      <c r="H832" s="423"/>
      <c r="I832" s="423"/>
      <c r="J832" s="423"/>
      <c r="K832" s="423"/>
      <c r="L832" s="423"/>
      <c r="M832" s="423"/>
    </row>
    <row r="833" spans="2:13" ht="13.5" customHeight="1">
      <c r="C833" s="425"/>
      <c r="F833" s="291"/>
      <c r="H833" s="423"/>
      <c r="I833" s="423"/>
      <c r="J833" s="423"/>
      <c r="K833" s="423"/>
      <c r="L833" s="423"/>
      <c r="M833" s="423"/>
    </row>
    <row r="834" spans="2:13" ht="13.5" customHeight="1">
      <c r="B834" s="203" t="s">
        <v>748</v>
      </c>
      <c r="C834" s="425"/>
      <c r="F834" s="291"/>
      <c r="H834" s="423"/>
      <c r="I834" s="423"/>
      <c r="J834" s="423"/>
      <c r="K834" s="423"/>
      <c r="L834" s="423"/>
      <c r="M834" s="423"/>
    </row>
    <row r="835" spans="2:13" ht="13.5" customHeight="1">
      <c r="B835" s="199" t="s">
        <v>749</v>
      </c>
      <c r="C835" s="425"/>
      <c r="F835" s="291"/>
      <c r="H835" s="423"/>
      <c r="I835" s="423"/>
      <c r="J835" s="423"/>
      <c r="K835" s="423"/>
      <c r="L835" s="423"/>
      <c r="M835" s="423"/>
    </row>
    <row r="836" spans="2:13" ht="13.5" customHeight="1">
      <c r="B836" s="203"/>
      <c r="C836" s="425"/>
      <c r="F836" s="291"/>
      <c r="H836" s="423"/>
      <c r="I836" s="423"/>
      <c r="J836" s="423"/>
      <c r="K836" s="423"/>
      <c r="L836" s="423"/>
      <c r="M836" s="423"/>
    </row>
    <row r="837" spans="2:13" ht="33.6" customHeight="1">
      <c r="B837" s="426" t="s">
        <v>490</v>
      </c>
      <c r="C837" s="262" t="s">
        <v>750</v>
      </c>
      <c r="D837" s="262" t="s">
        <v>611</v>
      </c>
      <c r="E837" s="262" t="s">
        <v>669</v>
      </c>
      <c r="F837" s="262" t="s">
        <v>751</v>
      </c>
      <c r="H837" s="209"/>
      <c r="I837" s="209"/>
      <c r="J837" s="209"/>
      <c r="K837" s="209"/>
      <c r="L837" s="209"/>
      <c r="M837" s="209"/>
    </row>
    <row r="838" spans="2:13" ht="16.95" customHeight="1">
      <c r="B838" s="422" t="s">
        <v>224</v>
      </c>
      <c r="C838" s="482">
        <v>25000000000</v>
      </c>
      <c r="D838" s="482">
        <v>0</v>
      </c>
      <c r="E838" s="482">
        <v>0</v>
      </c>
      <c r="F838" s="482">
        <v>25000000000</v>
      </c>
      <c r="H838" s="209"/>
      <c r="I838" s="209"/>
      <c r="J838" s="209"/>
      <c r="K838" s="209"/>
      <c r="L838" s="209"/>
      <c r="M838" s="209"/>
    </row>
    <row r="839" spans="2:13" ht="16.95" customHeight="1">
      <c r="B839" s="422" t="s">
        <v>670</v>
      </c>
      <c r="C839" s="482">
        <v>4932027914</v>
      </c>
      <c r="D839" s="482">
        <v>0</v>
      </c>
      <c r="E839" s="482">
        <v>0</v>
      </c>
      <c r="F839" s="482">
        <v>4932027914</v>
      </c>
      <c r="H839" s="209"/>
      <c r="I839" s="209"/>
      <c r="J839" s="209"/>
      <c r="K839" s="209"/>
      <c r="L839" s="209"/>
      <c r="M839" s="209"/>
    </row>
    <row r="840" spans="2:13" ht="16.95" customHeight="1">
      <c r="B840" s="422" t="s">
        <v>752</v>
      </c>
      <c r="C840" s="482">
        <v>252000000</v>
      </c>
      <c r="D840" s="482">
        <v>1000000</v>
      </c>
      <c r="E840" s="482">
        <v>0</v>
      </c>
      <c r="F840" s="482">
        <v>253000000</v>
      </c>
      <c r="H840" s="209"/>
      <c r="I840" s="209"/>
      <c r="J840" s="209"/>
      <c r="K840" s="209"/>
      <c r="L840" s="209"/>
      <c r="M840" s="209"/>
    </row>
    <row r="841" spans="2:13" ht="16.95" customHeight="1">
      <c r="B841" s="422" t="s">
        <v>753</v>
      </c>
      <c r="C841" s="482">
        <v>261942250</v>
      </c>
      <c r="D841" s="482">
        <v>0</v>
      </c>
      <c r="E841" s="482">
        <v>0</v>
      </c>
      <c r="F841" s="482">
        <v>261942250</v>
      </c>
      <c r="H841" s="209"/>
      <c r="I841" s="209"/>
      <c r="J841" s="209"/>
      <c r="K841" s="209"/>
      <c r="L841" s="209"/>
      <c r="M841" s="209"/>
    </row>
    <row r="842" spans="2:13" ht="16.95" customHeight="1">
      <c r="B842" s="422" t="s">
        <v>240</v>
      </c>
      <c r="C842" s="482">
        <v>0</v>
      </c>
      <c r="D842" s="482">
        <v>1154581617</v>
      </c>
      <c r="E842" s="482">
        <v>0</v>
      </c>
      <c r="F842" s="482">
        <v>1154581617</v>
      </c>
      <c r="H842" s="209"/>
      <c r="I842" s="209"/>
      <c r="J842" s="209"/>
      <c r="K842" s="209"/>
      <c r="L842" s="209"/>
      <c r="M842" s="209"/>
    </row>
    <row r="843" spans="2:13" ht="16.95" customHeight="1">
      <c r="B843" s="422" t="s">
        <v>182</v>
      </c>
      <c r="C843" s="482">
        <v>1154103664.6582003</v>
      </c>
      <c r="D843" s="482">
        <v>0</v>
      </c>
      <c r="E843" s="484">
        <v>-667539832.65820026</v>
      </c>
      <c r="F843" s="482">
        <v>486563832</v>
      </c>
      <c r="H843" s="209"/>
      <c r="I843" s="209"/>
      <c r="J843" s="209"/>
      <c r="K843" s="209"/>
      <c r="L843" s="209"/>
      <c r="M843" s="209"/>
    </row>
    <row r="844" spans="2:13" ht="16.95" customHeight="1">
      <c r="B844" s="422" t="s">
        <v>844</v>
      </c>
      <c r="C844" s="482">
        <v>1550522.8152285703</v>
      </c>
      <c r="D844" s="484">
        <v>-224996</v>
      </c>
      <c r="E844" s="484">
        <v>-1550522.8152285703</v>
      </c>
      <c r="F844" s="482">
        <v>-224996</v>
      </c>
      <c r="H844" s="209"/>
      <c r="I844" s="209"/>
      <c r="J844" s="209"/>
      <c r="K844" s="209"/>
      <c r="L844" s="209"/>
      <c r="M844" s="209"/>
    </row>
    <row r="845" spans="2:13" ht="13.5" customHeight="1">
      <c r="B845" s="485" t="s">
        <v>229</v>
      </c>
      <c r="C845" s="486">
        <v>31601624351.473427</v>
      </c>
      <c r="D845" s="486">
        <v>1155356621</v>
      </c>
      <c r="E845" s="486">
        <v>-669090355.47342885</v>
      </c>
      <c r="F845" s="486">
        <v>32087890617</v>
      </c>
      <c r="G845" s="487"/>
      <c r="H845" s="488"/>
      <c r="I845" s="209"/>
      <c r="J845" s="209"/>
      <c r="K845" s="209"/>
      <c r="L845" s="209"/>
      <c r="M845" s="209"/>
    </row>
    <row r="846" spans="2:13" ht="13.5" customHeight="1">
      <c r="B846" s="203"/>
      <c r="C846" s="425"/>
      <c r="F846" s="291"/>
      <c r="G846" s="398"/>
      <c r="H846" s="423"/>
      <c r="I846" s="423"/>
      <c r="J846" s="423"/>
      <c r="K846" s="423"/>
      <c r="L846" s="423"/>
      <c r="M846" s="423"/>
    </row>
    <row r="847" spans="2:13">
      <c r="B847" s="203" t="s">
        <v>754</v>
      </c>
      <c r="C847" s="425"/>
      <c r="J847" s="291"/>
    </row>
    <row r="848" spans="2:13">
      <c r="B848" s="368" t="s">
        <v>755</v>
      </c>
      <c r="C848" s="425"/>
    </row>
    <row r="849" spans="1:16">
      <c r="C849" s="209"/>
    </row>
    <row r="850" spans="1:16">
      <c r="B850" s="203"/>
      <c r="C850" s="209"/>
    </row>
    <row r="851" spans="1:16">
      <c r="A851" s="203"/>
      <c r="B851" s="203" t="s">
        <v>756</v>
      </c>
      <c r="C851" s="209"/>
    </row>
    <row r="852" spans="1:16">
      <c r="A852" s="203"/>
      <c r="B852" s="203"/>
      <c r="C852" s="209"/>
    </row>
    <row r="853" spans="1:16">
      <c r="B853" s="203" t="s">
        <v>757</v>
      </c>
      <c r="C853" s="266"/>
    </row>
    <row r="855" spans="1:16" ht="21.6" customHeight="1">
      <c r="B855" s="426" t="s">
        <v>490</v>
      </c>
      <c r="C855" s="262">
        <v>44742</v>
      </c>
      <c r="D855" s="262">
        <v>44742</v>
      </c>
    </row>
    <row r="856" spans="1:16" ht="21.6" customHeight="1">
      <c r="B856" s="401" t="s">
        <v>848</v>
      </c>
      <c r="C856" s="335">
        <v>340830084</v>
      </c>
      <c r="D856" s="335">
        <v>2131699060</v>
      </c>
    </row>
    <row r="857" spans="1:16">
      <c r="B857" s="401" t="s">
        <v>847</v>
      </c>
      <c r="C857" s="335">
        <v>902466130</v>
      </c>
      <c r="D857" s="427">
        <v>0</v>
      </c>
    </row>
    <row r="858" spans="1:16">
      <c r="B858" s="283" t="s">
        <v>257</v>
      </c>
      <c r="C858" s="403">
        <v>1243296214</v>
      </c>
      <c r="D858" s="428">
        <v>2131699060</v>
      </c>
      <c r="E858" s="429"/>
      <c r="F858" s="429"/>
      <c r="G858" s="429"/>
    </row>
    <row r="859" spans="1:16">
      <c r="B859" s="430"/>
      <c r="C859" s="431"/>
      <c r="D859" s="431"/>
      <c r="E859" s="429"/>
      <c r="F859" s="429"/>
      <c r="G859" s="429"/>
    </row>
    <row r="860" spans="1:16">
      <c r="B860" s="203"/>
      <c r="F860" s="291"/>
    </row>
    <row r="861" spans="1:16">
      <c r="B861" s="203" t="s">
        <v>758</v>
      </c>
      <c r="C861" s="266"/>
    </row>
    <row r="862" spans="1:16">
      <c r="B862" s="203"/>
    </row>
    <row r="863" spans="1:16" ht="21.6" customHeight="1">
      <c r="B863" s="426" t="s">
        <v>490</v>
      </c>
      <c r="C863" s="262">
        <v>45107</v>
      </c>
      <c r="D863" s="504">
        <v>44742</v>
      </c>
    </row>
    <row r="864" spans="1:16">
      <c r="A864" s="507"/>
      <c r="B864" s="508" t="s">
        <v>850</v>
      </c>
      <c r="C864" s="505">
        <v>1252212946</v>
      </c>
      <c r="D864" s="505">
        <v>1296256385</v>
      </c>
      <c r="E864" s="507"/>
      <c r="F864" s="507"/>
      <c r="G864" s="507"/>
      <c r="H864" s="507"/>
      <c r="I864" s="509"/>
      <c r="J864" s="507"/>
      <c r="K864" s="507"/>
      <c r="L864" s="507"/>
      <c r="M864" s="507"/>
      <c r="N864" s="507"/>
      <c r="O864" s="507"/>
      <c r="P864" s="507"/>
    </row>
    <row r="865" spans="1:16">
      <c r="A865" s="507"/>
      <c r="B865" s="508" t="s">
        <v>772</v>
      </c>
      <c r="C865" s="505">
        <v>956241716</v>
      </c>
      <c r="D865" s="505">
        <v>0</v>
      </c>
      <c r="E865" s="507"/>
      <c r="F865" s="507"/>
      <c r="G865" s="507"/>
      <c r="H865" s="507"/>
      <c r="I865" s="509"/>
      <c r="J865" s="507"/>
      <c r="K865" s="507"/>
      <c r="L865" s="507"/>
      <c r="M865" s="507"/>
      <c r="N865" s="507"/>
      <c r="O865" s="507"/>
      <c r="P865" s="507"/>
    </row>
    <row r="866" spans="1:16">
      <c r="A866" s="507"/>
      <c r="B866" s="508" t="s">
        <v>780</v>
      </c>
      <c r="C866" s="505">
        <v>31454221</v>
      </c>
      <c r="D866" s="505">
        <v>0</v>
      </c>
      <c r="E866" s="507"/>
      <c r="F866" s="507"/>
      <c r="G866" s="507"/>
      <c r="H866" s="507"/>
      <c r="I866" s="509"/>
      <c r="J866" s="507"/>
      <c r="K866" s="507"/>
      <c r="L866" s="507"/>
      <c r="M866" s="507"/>
      <c r="N866" s="507"/>
      <c r="O866" s="507"/>
      <c r="P866" s="507"/>
    </row>
    <row r="867" spans="1:16">
      <c r="A867" s="507"/>
      <c r="B867" s="508" t="s">
        <v>781</v>
      </c>
      <c r="C867" s="505">
        <v>14480711</v>
      </c>
      <c r="D867" s="505">
        <v>0</v>
      </c>
      <c r="E867" s="507"/>
      <c r="F867" s="507"/>
      <c r="G867" s="507"/>
      <c r="H867" s="507"/>
      <c r="I867" s="509"/>
      <c r="J867" s="507"/>
      <c r="K867" s="507"/>
      <c r="L867" s="507"/>
      <c r="M867" s="507"/>
      <c r="N867" s="507"/>
      <c r="O867" s="507"/>
      <c r="P867" s="507"/>
    </row>
    <row r="868" spans="1:16">
      <c r="A868" s="507"/>
      <c r="B868" s="508" t="s">
        <v>189</v>
      </c>
      <c r="C868" s="505">
        <v>29723063</v>
      </c>
      <c r="D868" s="505">
        <v>3232554</v>
      </c>
      <c r="E868" s="507"/>
      <c r="F868" s="507"/>
      <c r="G868" s="507"/>
      <c r="H868" s="507"/>
      <c r="I868" s="509"/>
      <c r="J868" s="507"/>
      <c r="K868" s="507"/>
      <c r="L868" s="507"/>
      <c r="M868" s="507"/>
      <c r="N868" s="507"/>
      <c r="O868" s="507"/>
      <c r="P868" s="507"/>
    </row>
    <row r="869" spans="1:16">
      <c r="A869" s="507"/>
      <c r="B869" s="508" t="s">
        <v>185</v>
      </c>
      <c r="C869" s="505">
        <v>25468664</v>
      </c>
      <c r="D869" s="505">
        <v>0</v>
      </c>
      <c r="E869" s="507"/>
      <c r="F869" s="507"/>
      <c r="G869" s="507"/>
      <c r="H869" s="507"/>
      <c r="I869" s="509"/>
      <c r="J869" s="507"/>
      <c r="K869" s="507"/>
      <c r="L869" s="507"/>
      <c r="M869" s="507"/>
      <c r="N869" s="507"/>
      <c r="O869" s="507"/>
      <c r="P869" s="507"/>
    </row>
    <row r="870" spans="1:16">
      <c r="A870" s="507"/>
      <c r="B870" s="508" t="s">
        <v>192</v>
      </c>
      <c r="C870" s="505">
        <v>6000000</v>
      </c>
      <c r="D870" s="505">
        <v>3000000</v>
      </c>
      <c r="E870" s="507"/>
      <c r="F870" s="507"/>
      <c r="G870" s="507"/>
      <c r="H870" s="507"/>
      <c r="I870" s="509"/>
      <c r="J870" s="507"/>
      <c r="K870" s="507"/>
      <c r="L870" s="507"/>
      <c r="M870" s="507"/>
      <c r="N870" s="507"/>
      <c r="O870" s="507"/>
      <c r="P870" s="507"/>
    </row>
    <row r="871" spans="1:16">
      <c r="A871" s="507"/>
      <c r="B871" s="508" t="s">
        <v>247</v>
      </c>
      <c r="C871" s="505">
        <v>6844397</v>
      </c>
      <c r="D871" s="505">
        <v>0</v>
      </c>
      <c r="E871" s="507"/>
      <c r="F871" s="507"/>
      <c r="G871" s="507"/>
      <c r="H871" s="507"/>
      <c r="I871" s="509"/>
      <c r="J871" s="507"/>
      <c r="K871" s="507"/>
      <c r="L871" s="507"/>
      <c r="M871" s="507"/>
      <c r="N871" s="507"/>
      <c r="O871" s="507"/>
      <c r="P871" s="507"/>
    </row>
    <row r="872" spans="1:16">
      <c r="A872" s="507"/>
      <c r="B872" s="508" t="s">
        <v>186</v>
      </c>
      <c r="C872" s="505">
        <v>22044600</v>
      </c>
      <c r="D872" s="505">
        <v>0</v>
      </c>
      <c r="E872" s="507"/>
      <c r="F872" s="507"/>
      <c r="G872" s="507"/>
      <c r="H872" s="507"/>
      <c r="I872" s="509"/>
      <c r="J872" s="507"/>
      <c r="K872" s="507"/>
      <c r="L872" s="507"/>
      <c r="M872" s="507"/>
      <c r="N872" s="507"/>
      <c r="O872" s="507"/>
      <c r="P872" s="507"/>
    </row>
    <row r="873" spans="1:16">
      <c r="A873" s="507"/>
      <c r="B873" s="508" t="s">
        <v>184</v>
      </c>
      <c r="C873" s="505">
        <v>1651775</v>
      </c>
      <c r="D873" s="505">
        <v>0</v>
      </c>
      <c r="E873" s="507"/>
      <c r="F873" s="507"/>
      <c r="G873" s="507"/>
      <c r="H873" s="507"/>
      <c r="I873" s="509"/>
      <c r="J873" s="507"/>
      <c r="K873" s="507"/>
      <c r="L873" s="507"/>
      <c r="M873" s="507"/>
      <c r="N873" s="507"/>
      <c r="O873" s="507"/>
      <c r="P873" s="507"/>
    </row>
    <row r="874" spans="1:16">
      <c r="A874" s="507"/>
      <c r="B874" s="508" t="s">
        <v>225</v>
      </c>
      <c r="C874" s="505">
        <v>8252211</v>
      </c>
      <c r="D874" s="505">
        <v>0</v>
      </c>
      <c r="E874" s="507"/>
      <c r="F874" s="507"/>
      <c r="G874" s="507"/>
      <c r="H874" s="507"/>
      <c r="I874" s="509"/>
      <c r="J874" s="507"/>
      <c r="K874" s="507"/>
      <c r="L874" s="507"/>
      <c r="M874" s="507"/>
      <c r="N874" s="507"/>
      <c r="O874" s="507"/>
      <c r="P874" s="507"/>
    </row>
    <row r="875" spans="1:16">
      <c r="A875" s="507"/>
      <c r="B875" s="508" t="s">
        <v>193</v>
      </c>
      <c r="C875" s="505">
        <v>217997228</v>
      </c>
      <c r="D875" s="505">
        <v>12641318</v>
      </c>
      <c r="E875" s="507"/>
      <c r="F875" s="507"/>
      <c r="G875" s="507"/>
      <c r="H875" s="507"/>
      <c r="I875" s="509"/>
      <c r="J875" s="507"/>
      <c r="K875" s="507"/>
      <c r="L875" s="507"/>
      <c r="M875" s="507"/>
      <c r="N875" s="507"/>
      <c r="O875" s="507"/>
      <c r="P875" s="507"/>
    </row>
    <row r="876" spans="1:16">
      <c r="A876" s="507"/>
      <c r="B876" s="508" t="s">
        <v>671</v>
      </c>
      <c r="C876" s="505">
        <v>55382053</v>
      </c>
      <c r="D876" s="505">
        <v>6542000</v>
      </c>
      <c r="E876" s="507"/>
      <c r="F876" s="507"/>
      <c r="G876" s="507"/>
      <c r="H876" s="507"/>
      <c r="I876" s="509"/>
      <c r="J876" s="507"/>
      <c r="K876" s="507"/>
      <c r="L876" s="507"/>
      <c r="M876" s="507"/>
      <c r="N876" s="507"/>
      <c r="O876" s="507"/>
      <c r="P876" s="507"/>
    </row>
    <row r="877" spans="1:16">
      <c r="A877" s="507"/>
      <c r="B877" s="508" t="s">
        <v>672</v>
      </c>
      <c r="C877" s="505">
        <v>48702816</v>
      </c>
      <c r="D877" s="505">
        <v>2765095</v>
      </c>
      <c r="E877" s="507"/>
      <c r="F877" s="507"/>
      <c r="G877" s="507"/>
      <c r="H877" s="507"/>
      <c r="I877" s="509"/>
      <c r="J877" s="507"/>
      <c r="K877" s="507"/>
      <c r="L877" s="507"/>
      <c r="M877" s="507"/>
      <c r="N877" s="507"/>
      <c r="O877" s="507"/>
      <c r="P877" s="507"/>
    </row>
    <row r="878" spans="1:16">
      <c r="A878" s="507"/>
      <c r="B878" s="508" t="s">
        <v>673</v>
      </c>
      <c r="C878" s="505">
        <v>17716267</v>
      </c>
      <c r="D878" s="505">
        <v>1253321</v>
      </c>
      <c r="E878" s="507"/>
      <c r="F878" s="507"/>
      <c r="G878" s="507"/>
      <c r="H878" s="507"/>
      <c r="I878" s="509"/>
      <c r="J878" s="507"/>
      <c r="K878" s="507"/>
      <c r="L878" s="507"/>
      <c r="M878" s="507"/>
      <c r="N878" s="507"/>
      <c r="O878" s="507"/>
      <c r="P878" s="507"/>
    </row>
    <row r="879" spans="1:16">
      <c r="A879" s="507"/>
      <c r="B879" s="508" t="s">
        <v>851</v>
      </c>
      <c r="C879" s="505">
        <v>3350395</v>
      </c>
      <c r="D879" s="505">
        <v>424566</v>
      </c>
      <c r="E879" s="507"/>
      <c r="F879" s="507"/>
      <c r="G879" s="507"/>
      <c r="H879" s="507"/>
      <c r="I879" s="509"/>
      <c r="J879" s="507"/>
      <c r="K879" s="507"/>
      <c r="L879" s="507"/>
      <c r="M879" s="507"/>
      <c r="N879" s="507"/>
      <c r="O879" s="507"/>
      <c r="P879" s="507"/>
    </row>
    <row r="880" spans="1:16">
      <c r="A880" s="507"/>
      <c r="B880" s="508" t="s">
        <v>297</v>
      </c>
      <c r="C880" s="505">
        <v>360000</v>
      </c>
      <c r="D880" s="505">
        <v>136364</v>
      </c>
      <c r="E880" s="507"/>
      <c r="F880" s="507"/>
      <c r="G880" s="507"/>
      <c r="H880" s="507"/>
      <c r="I880" s="509"/>
      <c r="J880" s="507"/>
      <c r="K880" s="507"/>
      <c r="L880" s="507"/>
      <c r="M880" s="507"/>
      <c r="N880" s="507"/>
      <c r="O880" s="507"/>
      <c r="P880" s="507"/>
    </row>
    <row r="881" spans="1:16">
      <c r="A881" s="507"/>
      <c r="B881" s="508" t="s">
        <v>190</v>
      </c>
      <c r="C881" s="505">
        <v>43365080</v>
      </c>
      <c r="D881" s="505">
        <v>0</v>
      </c>
      <c r="E881" s="507"/>
      <c r="F881" s="507"/>
      <c r="G881" s="507"/>
      <c r="H881" s="507"/>
      <c r="I881" s="509"/>
      <c r="J881" s="507"/>
      <c r="K881" s="507"/>
      <c r="L881" s="507"/>
      <c r="M881" s="507"/>
      <c r="N881" s="507"/>
      <c r="O881" s="507"/>
      <c r="P881" s="507"/>
    </row>
    <row r="882" spans="1:16">
      <c r="A882" s="507"/>
      <c r="B882" s="508" t="s">
        <v>191</v>
      </c>
      <c r="C882" s="505">
        <v>216825400</v>
      </c>
      <c r="D882" s="505">
        <v>0</v>
      </c>
      <c r="E882" s="507"/>
      <c r="F882" s="507"/>
      <c r="G882" s="507"/>
      <c r="H882" s="507"/>
      <c r="I882" s="509"/>
      <c r="J882" s="507"/>
      <c r="K882" s="507"/>
      <c r="L882" s="507"/>
      <c r="M882" s="507"/>
      <c r="N882" s="507"/>
      <c r="O882" s="507"/>
      <c r="P882" s="507"/>
    </row>
    <row r="883" spans="1:16">
      <c r="A883" s="507"/>
      <c r="B883" s="508" t="s">
        <v>716</v>
      </c>
      <c r="C883" s="505">
        <v>1255293</v>
      </c>
      <c r="D883" s="505">
        <v>0</v>
      </c>
      <c r="E883" s="507"/>
      <c r="F883" s="507"/>
      <c r="G883" s="507"/>
      <c r="H883" s="507"/>
      <c r="I883" s="509"/>
      <c r="J883" s="507"/>
      <c r="K883" s="507"/>
      <c r="L883" s="507"/>
      <c r="M883" s="507"/>
      <c r="N883" s="507"/>
      <c r="O883" s="507"/>
      <c r="P883" s="507"/>
    </row>
    <row r="884" spans="1:16">
      <c r="A884" s="507"/>
      <c r="B884" s="508" t="s">
        <v>777</v>
      </c>
      <c r="C884" s="505">
        <v>18853911</v>
      </c>
      <c r="D884" s="505">
        <v>0</v>
      </c>
      <c r="E884" s="507"/>
      <c r="F884" s="507"/>
      <c r="G884" s="507"/>
      <c r="H884" s="507"/>
      <c r="I884" s="509"/>
      <c r="J884" s="507"/>
      <c r="K884" s="507"/>
      <c r="L884" s="507"/>
      <c r="M884" s="507"/>
      <c r="N884" s="507"/>
      <c r="O884" s="507"/>
      <c r="P884" s="507"/>
    </row>
    <row r="885" spans="1:16">
      <c r="B885" s="283" t="s">
        <v>257</v>
      </c>
      <c r="C885" s="510">
        <v>2978182747</v>
      </c>
      <c r="D885" s="428">
        <v>1326251603</v>
      </c>
      <c r="E885" s="398"/>
      <c r="F885" s="506"/>
    </row>
    <row r="888" spans="1:16">
      <c r="B888" s="203" t="s">
        <v>759</v>
      </c>
      <c r="C888" s="266"/>
      <c r="D888" s="203"/>
    </row>
    <row r="890" spans="1:16" ht="21.6" customHeight="1">
      <c r="B890" s="426" t="s">
        <v>490</v>
      </c>
      <c r="C890" s="500">
        <v>45107</v>
      </c>
      <c r="D890" s="349">
        <v>44742</v>
      </c>
      <c r="I890" s="199"/>
    </row>
    <row r="891" spans="1:16">
      <c r="B891" s="432" t="s">
        <v>197</v>
      </c>
      <c r="C891" s="498"/>
      <c r="D891" s="433"/>
      <c r="I891" s="199"/>
    </row>
    <row r="892" spans="1:16">
      <c r="B892" s="434" t="s">
        <v>243</v>
      </c>
      <c r="C892" s="503">
        <v>9612722</v>
      </c>
      <c r="D892" s="310">
        <v>0</v>
      </c>
      <c r="I892" s="199"/>
    </row>
    <row r="893" spans="1:16">
      <c r="B893" s="434" t="s">
        <v>189</v>
      </c>
      <c r="C893" s="503">
        <v>636426770</v>
      </c>
      <c r="D893" s="497">
        <v>1015043281</v>
      </c>
      <c r="I893" s="199"/>
    </row>
    <row r="894" spans="1:16">
      <c r="B894" s="434" t="s">
        <v>150</v>
      </c>
      <c r="C894" s="503">
        <v>40439311</v>
      </c>
      <c r="D894" s="310">
        <v>0</v>
      </c>
      <c r="I894" s="199"/>
    </row>
    <row r="895" spans="1:16">
      <c r="B895" s="434" t="s">
        <v>184</v>
      </c>
      <c r="C895" s="503">
        <v>546717729</v>
      </c>
      <c r="D895" s="310">
        <v>0</v>
      </c>
      <c r="I895" s="199"/>
    </row>
    <row r="896" spans="1:16">
      <c r="B896" s="434" t="s">
        <v>778</v>
      </c>
      <c r="C896" s="503">
        <v>20962428</v>
      </c>
      <c r="D896" s="310">
        <v>0</v>
      </c>
      <c r="I896" s="199"/>
    </row>
    <row r="897" spans="2:9">
      <c r="B897" s="434" t="s">
        <v>198</v>
      </c>
      <c r="C897" s="503">
        <v>1861481346</v>
      </c>
      <c r="D897" s="310">
        <v>0</v>
      </c>
      <c r="I897" s="199"/>
    </row>
    <row r="898" spans="2:9">
      <c r="B898" s="434" t="s">
        <v>199</v>
      </c>
      <c r="C898" s="503">
        <v>154478456</v>
      </c>
      <c r="D898" s="310">
        <v>0</v>
      </c>
      <c r="I898" s="199"/>
    </row>
    <row r="899" spans="2:9">
      <c r="B899" s="434" t="s">
        <v>706</v>
      </c>
      <c r="C899" s="503">
        <v>1117125874</v>
      </c>
      <c r="D899" s="310">
        <v>0</v>
      </c>
      <c r="I899" s="199"/>
    </row>
    <row r="900" spans="2:9">
      <c r="B900" s="434" t="s">
        <v>146</v>
      </c>
      <c r="C900" s="503">
        <v>162622417</v>
      </c>
      <c r="D900" s="310">
        <v>0</v>
      </c>
      <c r="I900" s="199"/>
    </row>
    <row r="901" spans="2:9">
      <c r="B901" s="434" t="s">
        <v>185</v>
      </c>
      <c r="C901" s="503">
        <v>232485405</v>
      </c>
      <c r="D901" s="310">
        <v>0</v>
      </c>
      <c r="I901" s="199"/>
    </row>
    <row r="902" spans="2:9">
      <c r="B902" s="434" t="s">
        <v>148</v>
      </c>
      <c r="C902" s="503">
        <v>428097258</v>
      </c>
      <c r="D902" s="310">
        <v>0</v>
      </c>
      <c r="I902" s="199"/>
    </row>
    <row r="903" spans="2:9">
      <c r="B903" s="434" t="s">
        <v>186</v>
      </c>
      <c r="C903" s="503">
        <v>75212434</v>
      </c>
      <c r="D903" s="310">
        <v>0</v>
      </c>
      <c r="I903" s="199"/>
    </row>
    <row r="904" spans="2:9">
      <c r="B904" s="434" t="s">
        <v>188</v>
      </c>
      <c r="C904" s="503">
        <v>0</v>
      </c>
      <c r="D904" s="310">
        <v>0</v>
      </c>
      <c r="I904" s="199"/>
    </row>
    <row r="905" spans="2:9">
      <c r="B905" s="434" t="s">
        <v>187</v>
      </c>
      <c r="C905" s="503">
        <v>4532813</v>
      </c>
      <c r="D905" s="310"/>
      <c r="I905" s="199"/>
    </row>
    <row r="906" spans="2:9">
      <c r="B906" s="434" t="s">
        <v>150</v>
      </c>
      <c r="C906" s="503">
        <v>3247169</v>
      </c>
      <c r="D906" s="497">
        <v>440909182</v>
      </c>
      <c r="I906" s="199"/>
    </row>
    <row r="907" spans="2:9">
      <c r="B907" s="434" t="s">
        <v>674</v>
      </c>
      <c r="C907" s="497">
        <v>0</v>
      </c>
      <c r="D907" s="497">
        <v>590093567</v>
      </c>
      <c r="E907" s="281"/>
      <c r="F907" s="281"/>
      <c r="I907" s="199"/>
    </row>
    <row r="908" spans="2:9">
      <c r="B908" s="434" t="s">
        <v>675</v>
      </c>
      <c r="C908" s="497">
        <v>0</v>
      </c>
      <c r="D908" s="497">
        <v>7283420</v>
      </c>
      <c r="E908" s="281"/>
      <c r="F908" s="281"/>
      <c r="I908" s="199"/>
    </row>
    <row r="909" spans="2:9">
      <c r="B909" s="434" t="s">
        <v>200</v>
      </c>
      <c r="C909" s="512">
        <v>7873378</v>
      </c>
      <c r="D909" s="513">
        <v>0</v>
      </c>
      <c r="E909" s="281"/>
      <c r="F909" s="281"/>
      <c r="I909" s="199"/>
    </row>
    <row r="910" spans="2:9">
      <c r="B910" s="490" t="s">
        <v>546</v>
      </c>
      <c r="C910" s="511">
        <v>5301315510</v>
      </c>
      <c r="D910" s="511">
        <v>2053329450</v>
      </c>
      <c r="E910" s="291"/>
      <c r="F910" s="291"/>
      <c r="G910" s="398"/>
      <c r="I910" s="199"/>
    </row>
    <row r="911" spans="2:9">
      <c r="B911" s="436" t="s">
        <v>303</v>
      </c>
      <c r="C911" s="491"/>
      <c r="D911" s="492"/>
      <c r="I911" s="199"/>
    </row>
    <row r="912" spans="2:9">
      <c r="B912" s="434" t="s">
        <v>201</v>
      </c>
      <c r="C912" s="503">
        <v>30737073</v>
      </c>
      <c r="D912" s="489">
        <v>20405454</v>
      </c>
      <c r="I912" s="199"/>
    </row>
    <row r="913" spans="2:9">
      <c r="B913" s="434" t="s">
        <v>202</v>
      </c>
      <c r="C913" s="503">
        <v>48761821</v>
      </c>
      <c r="D913" s="489">
        <v>15099999</v>
      </c>
      <c r="I913" s="199"/>
    </row>
    <row r="914" spans="2:9">
      <c r="B914" s="434" t="s">
        <v>244</v>
      </c>
      <c r="C914" s="503">
        <v>131149657</v>
      </c>
      <c r="D914" s="489">
        <v>120000000</v>
      </c>
      <c r="I914" s="199"/>
    </row>
    <row r="915" spans="2:9">
      <c r="B915" s="434" t="s">
        <v>246</v>
      </c>
      <c r="C915" s="503">
        <v>150000000</v>
      </c>
      <c r="D915" s="489">
        <v>45000000</v>
      </c>
      <c r="I915" s="199"/>
    </row>
    <row r="916" spans="2:9">
      <c r="B916" s="490" t="s">
        <v>546</v>
      </c>
      <c r="C916" s="473">
        <v>360648551</v>
      </c>
      <c r="D916" s="473">
        <v>200505453</v>
      </c>
      <c r="E916" s="291"/>
      <c r="F916" s="496"/>
      <c r="G916" s="398"/>
      <c r="I916" s="199"/>
    </row>
    <row r="917" spans="2:9">
      <c r="B917" s="436" t="s">
        <v>676</v>
      </c>
      <c r="C917" s="491"/>
      <c r="D917" s="492"/>
      <c r="I917" s="199"/>
    </row>
    <row r="918" spans="2:9">
      <c r="B918" s="434" t="s">
        <v>203</v>
      </c>
      <c r="C918" s="503">
        <v>312576337</v>
      </c>
      <c r="D918" s="497">
        <v>141861349</v>
      </c>
      <c r="E918" s="493"/>
      <c r="I918" s="199"/>
    </row>
    <row r="919" spans="2:9">
      <c r="B919" s="434" t="s">
        <v>204</v>
      </c>
      <c r="C919" s="503">
        <v>0</v>
      </c>
      <c r="D919" s="497">
        <v>1478182</v>
      </c>
      <c r="E919" s="493"/>
      <c r="I919" s="199"/>
    </row>
    <row r="920" spans="2:9">
      <c r="B920" s="434" t="s">
        <v>205</v>
      </c>
      <c r="C920" s="503">
        <v>116380949</v>
      </c>
      <c r="D920" s="497">
        <v>46083914</v>
      </c>
      <c r="E920" s="493"/>
      <c r="I920" s="199"/>
    </row>
    <row r="921" spans="2:9">
      <c r="B921" s="434" t="s">
        <v>206</v>
      </c>
      <c r="C921" s="503">
        <v>106175999</v>
      </c>
      <c r="D921" s="497">
        <v>49205334</v>
      </c>
      <c r="E921" s="493"/>
      <c r="I921" s="199"/>
    </row>
    <row r="922" spans="2:9">
      <c r="B922" s="434" t="s">
        <v>773</v>
      </c>
      <c r="C922" s="503">
        <v>1458152</v>
      </c>
      <c r="D922" s="497">
        <v>0</v>
      </c>
      <c r="E922" s="493"/>
      <c r="I922" s="199"/>
    </row>
    <row r="923" spans="2:9">
      <c r="B923" s="434" t="s">
        <v>228</v>
      </c>
      <c r="C923" s="503">
        <v>0</v>
      </c>
      <c r="D923" s="310">
        <v>805455</v>
      </c>
      <c r="E923" s="493"/>
      <c r="I923" s="199"/>
    </row>
    <row r="924" spans="2:9">
      <c r="B924" s="434" t="s">
        <v>309</v>
      </c>
      <c r="C924" s="503">
        <v>931826</v>
      </c>
      <c r="D924" s="497">
        <v>83637</v>
      </c>
      <c r="E924" s="493"/>
      <c r="I924" s="199"/>
    </row>
    <row r="925" spans="2:9">
      <c r="B925" s="434" t="s">
        <v>209</v>
      </c>
      <c r="C925" s="503">
        <v>59428302</v>
      </c>
      <c r="D925" s="497">
        <v>21504247</v>
      </c>
      <c r="E925" s="493"/>
      <c r="I925" s="199"/>
    </row>
    <row r="926" spans="2:9">
      <c r="B926" s="434" t="s">
        <v>210</v>
      </c>
      <c r="C926" s="503">
        <v>5540618</v>
      </c>
      <c r="D926" s="497">
        <v>936364</v>
      </c>
      <c r="E926" s="493"/>
      <c r="I926" s="199"/>
    </row>
    <row r="927" spans="2:9">
      <c r="B927" s="434" t="s">
        <v>256</v>
      </c>
      <c r="C927" s="503">
        <v>0</v>
      </c>
      <c r="D927" s="497">
        <v>107500000</v>
      </c>
      <c r="E927" s="493"/>
      <c r="I927" s="199"/>
    </row>
    <row r="928" spans="2:9">
      <c r="B928" s="434" t="s">
        <v>211</v>
      </c>
      <c r="C928" s="503">
        <v>0</v>
      </c>
      <c r="D928" s="497">
        <v>15000003</v>
      </c>
      <c r="E928" s="493"/>
      <c r="I928" s="199"/>
    </row>
    <row r="929" spans="2:9">
      <c r="B929" s="434" t="s">
        <v>212</v>
      </c>
      <c r="C929" s="503">
        <v>0</v>
      </c>
      <c r="D929" s="310">
        <v>60000000</v>
      </c>
      <c r="E929" s="493"/>
      <c r="I929" s="199"/>
    </row>
    <row r="930" spans="2:9">
      <c r="B930" s="434" t="s">
        <v>226</v>
      </c>
      <c r="C930" s="503">
        <v>0</v>
      </c>
      <c r="D930" s="497">
        <v>57253174</v>
      </c>
      <c r="E930" s="493"/>
      <c r="I930" s="199"/>
    </row>
    <row r="931" spans="2:9">
      <c r="B931" s="434" t="s">
        <v>213</v>
      </c>
      <c r="C931" s="503">
        <v>21720630</v>
      </c>
      <c r="D931" s="497">
        <v>2891533</v>
      </c>
      <c r="E931" s="493"/>
      <c r="I931" s="199"/>
    </row>
    <row r="932" spans="2:9">
      <c r="B932" s="434" t="s">
        <v>191</v>
      </c>
      <c r="C932" s="503">
        <v>217206300</v>
      </c>
      <c r="D932" s="497">
        <v>1682758</v>
      </c>
      <c r="E932" s="493"/>
      <c r="I932" s="199"/>
    </row>
    <row r="933" spans="2:9">
      <c r="B933" s="434" t="s">
        <v>227</v>
      </c>
      <c r="C933" s="503">
        <v>21720630</v>
      </c>
      <c r="D933" s="497">
        <v>23630046</v>
      </c>
      <c r="E933" s="493"/>
      <c r="I933" s="199"/>
    </row>
    <row r="934" spans="2:9">
      <c r="B934" s="434" t="s">
        <v>716</v>
      </c>
      <c r="C934" s="503">
        <v>22092429</v>
      </c>
      <c r="D934" s="497">
        <v>21671051</v>
      </c>
      <c r="E934" s="493"/>
      <c r="I934" s="199"/>
    </row>
    <row r="935" spans="2:9">
      <c r="B935" s="434" t="s">
        <v>213</v>
      </c>
      <c r="C935" s="503">
        <v>1511882</v>
      </c>
      <c r="D935" s="497">
        <v>5041701</v>
      </c>
      <c r="E935" s="493"/>
      <c r="I935" s="199"/>
    </row>
    <row r="936" spans="2:9">
      <c r="B936" s="434" t="s">
        <v>215</v>
      </c>
      <c r="C936" s="503">
        <v>5309079</v>
      </c>
      <c r="D936" s="497">
        <v>318537</v>
      </c>
      <c r="E936" s="493"/>
      <c r="I936" s="199"/>
    </row>
    <row r="937" spans="2:9">
      <c r="B937" s="434" t="s">
        <v>216</v>
      </c>
      <c r="C937" s="503">
        <v>13851159</v>
      </c>
      <c r="D937" s="497">
        <v>88800556</v>
      </c>
      <c r="E937" s="493"/>
      <c r="I937" s="199"/>
    </row>
    <row r="938" spans="2:9">
      <c r="B938" s="434" t="s">
        <v>217</v>
      </c>
      <c r="C938" s="503">
        <v>14011839</v>
      </c>
      <c r="D938" s="489">
        <v>0</v>
      </c>
      <c r="E938" s="493"/>
      <c r="I938" s="199"/>
    </row>
    <row r="939" spans="2:9">
      <c r="B939" s="434" t="s">
        <v>218</v>
      </c>
      <c r="C939" s="503">
        <v>23225158</v>
      </c>
      <c r="D939" s="489">
        <v>0</v>
      </c>
      <c r="E939" s="493"/>
      <c r="I939" s="199"/>
    </row>
    <row r="940" spans="2:9">
      <c r="B940" s="434" t="s">
        <v>760</v>
      </c>
      <c r="C940" s="503">
        <v>1538</v>
      </c>
      <c r="D940" s="489">
        <v>0</v>
      </c>
      <c r="E940" s="493"/>
      <c r="I940" s="199"/>
    </row>
    <row r="941" spans="2:9">
      <c r="B941" s="434" t="s">
        <v>219</v>
      </c>
      <c r="C941" s="503">
        <v>207897007</v>
      </c>
      <c r="D941" s="489">
        <v>0</v>
      </c>
      <c r="E941" s="493"/>
      <c r="I941" s="199"/>
    </row>
    <row r="942" spans="2:9">
      <c r="B942" s="490" t="s">
        <v>546</v>
      </c>
      <c r="C942" s="473">
        <v>1151039834</v>
      </c>
      <c r="D942" s="473">
        <v>645747841</v>
      </c>
      <c r="E942" s="494"/>
      <c r="F942" s="496"/>
      <c r="G942" s="398"/>
      <c r="I942" s="199"/>
    </row>
    <row r="943" spans="2:9">
      <c r="B943" s="437"/>
      <c r="C943" s="431"/>
      <c r="D943" s="431"/>
      <c r="E943" s="418"/>
      <c r="F943" s="291"/>
      <c r="G943" s="398"/>
    </row>
    <row r="944" spans="2:9">
      <c r="B944" s="425"/>
      <c r="C944" s="425"/>
      <c r="D944" s="425"/>
    </row>
    <row r="945" spans="1:16">
      <c r="B945" s="425"/>
      <c r="C945" s="425"/>
      <c r="D945" s="425"/>
    </row>
    <row r="946" spans="1:16">
      <c r="B946" s="203" t="s">
        <v>761</v>
      </c>
      <c r="C946" s="266"/>
    </row>
    <row r="948" spans="1:16">
      <c r="A948" s="507"/>
      <c r="B948" s="514" t="s">
        <v>490</v>
      </c>
      <c r="C948" s="515">
        <v>45107</v>
      </c>
      <c r="D948" s="515">
        <v>44742</v>
      </c>
      <c r="E948" s="507"/>
      <c r="F948" s="507"/>
      <c r="G948" s="507"/>
      <c r="H948" s="507"/>
      <c r="I948" s="507"/>
      <c r="J948" s="507"/>
      <c r="K948" s="507"/>
      <c r="L948" s="507"/>
      <c r="M948" s="507"/>
      <c r="N948" s="507"/>
      <c r="O948" s="507"/>
      <c r="P948" s="507"/>
    </row>
    <row r="949" spans="1:16">
      <c r="A949" s="507"/>
      <c r="B949" s="516" t="s">
        <v>677</v>
      </c>
      <c r="C949" s="517"/>
      <c r="D949" s="517"/>
      <c r="E949" s="507"/>
      <c r="F949" s="507"/>
      <c r="G949" s="507"/>
      <c r="H949" s="507"/>
      <c r="I949" s="507"/>
      <c r="J949" s="507"/>
      <c r="K949" s="507"/>
      <c r="L949" s="507"/>
      <c r="M949" s="507"/>
      <c r="N949" s="507"/>
      <c r="O949" s="507"/>
      <c r="P949" s="507"/>
    </row>
    <row r="950" spans="1:16">
      <c r="A950" s="507"/>
      <c r="B950" s="518" t="s">
        <v>299</v>
      </c>
      <c r="C950" s="505">
        <v>0</v>
      </c>
      <c r="D950" s="519">
        <v>0</v>
      </c>
      <c r="E950" s="507"/>
      <c r="F950" s="507"/>
      <c r="G950" s="507"/>
      <c r="H950" s="507"/>
      <c r="I950" s="507"/>
      <c r="J950" s="507"/>
      <c r="K950" s="507"/>
      <c r="L950" s="507"/>
      <c r="M950" s="507"/>
      <c r="N950" s="507"/>
      <c r="O950" s="507"/>
      <c r="P950" s="507"/>
    </row>
    <row r="951" spans="1:16">
      <c r="A951" s="507"/>
      <c r="B951" s="518" t="s">
        <v>852</v>
      </c>
      <c r="C951" s="505">
        <v>184377557</v>
      </c>
      <c r="D951" s="520">
        <v>0</v>
      </c>
      <c r="E951" s="507"/>
      <c r="F951" s="507"/>
      <c r="G951" s="507"/>
      <c r="H951" s="507"/>
      <c r="I951" s="507"/>
      <c r="J951" s="507"/>
      <c r="K951" s="507"/>
      <c r="L951" s="507"/>
      <c r="M951" s="507"/>
      <c r="N951" s="507"/>
      <c r="O951" s="507"/>
      <c r="P951" s="507"/>
    </row>
    <row r="952" spans="1:16">
      <c r="A952" s="507"/>
      <c r="B952" s="518" t="s">
        <v>762</v>
      </c>
      <c r="C952" s="505">
        <v>89403919</v>
      </c>
      <c r="D952" s="520">
        <v>0</v>
      </c>
      <c r="E952" s="507"/>
      <c r="F952" s="507"/>
      <c r="G952" s="507"/>
      <c r="H952" s="507"/>
      <c r="I952" s="507"/>
      <c r="J952" s="507"/>
      <c r="K952" s="507"/>
      <c r="L952" s="507"/>
      <c r="M952" s="507"/>
      <c r="N952" s="507"/>
      <c r="O952" s="507"/>
      <c r="P952" s="507"/>
    </row>
    <row r="953" spans="1:16">
      <c r="A953" s="507"/>
      <c r="B953" s="518" t="s">
        <v>195</v>
      </c>
      <c r="C953" s="505">
        <v>126419</v>
      </c>
      <c r="D953" s="520">
        <v>161</v>
      </c>
      <c r="E953" s="521"/>
      <c r="F953" s="521"/>
      <c r="G953" s="507"/>
      <c r="H953" s="507"/>
      <c r="I953" s="507"/>
      <c r="J953" s="507"/>
      <c r="K953" s="507"/>
      <c r="L953" s="507"/>
      <c r="M953" s="507"/>
      <c r="N953" s="507"/>
      <c r="O953" s="507"/>
      <c r="P953" s="507"/>
    </row>
    <row r="954" spans="1:16">
      <c r="A954" s="507"/>
      <c r="B954" s="522" t="s">
        <v>546</v>
      </c>
      <c r="C954" s="523">
        <v>273907895</v>
      </c>
      <c r="D954" s="523">
        <v>161</v>
      </c>
      <c r="E954" s="293"/>
      <c r="F954" s="293"/>
      <c r="G954" s="507"/>
      <c r="H954" s="507"/>
      <c r="I954" s="507"/>
      <c r="J954" s="507"/>
      <c r="K954" s="507"/>
      <c r="L954" s="507"/>
      <c r="M954" s="507"/>
      <c r="N954" s="507"/>
      <c r="O954" s="507"/>
      <c r="P954" s="507"/>
    </row>
    <row r="955" spans="1:16">
      <c r="A955" s="507"/>
      <c r="B955" s="516" t="s">
        <v>678</v>
      </c>
      <c r="C955" s="524"/>
      <c r="D955" s="524"/>
      <c r="E955" s="521"/>
      <c r="F955" s="525"/>
      <c r="G955" s="507"/>
      <c r="H955" s="507"/>
      <c r="I955" s="507"/>
      <c r="J955" s="507"/>
      <c r="K955" s="507"/>
      <c r="L955" s="507"/>
      <c r="M955" s="507"/>
      <c r="N955" s="507"/>
      <c r="O955" s="507"/>
      <c r="P955" s="507"/>
    </row>
    <row r="956" spans="1:16">
      <c r="A956" s="507"/>
      <c r="B956" s="518" t="s">
        <v>220</v>
      </c>
      <c r="C956" s="505">
        <v>-837635</v>
      </c>
      <c r="D956" s="526">
        <v>-1535</v>
      </c>
      <c r="E956" s="521"/>
      <c r="F956" s="521"/>
      <c r="G956" s="507"/>
      <c r="H956" s="507"/>
      <c r="I956" s="507"/>
      <c r="J956" s="507"/>
      <c r="K956" s="507"/>
      <c r="L956" s="507"/>
      <c r="M956" s="507"/>
      <c r="N956" s="507"/>
      <c r="O956" s="507"/>
      <c r="P956" s="507"/>
    </row>
    <row r="957" spans="1:16">
      <c r="A957" s="507"/>
      <c r="B957" s="518" t="s">
        <v>316</v>
      </c>
      <c r="C957" s="505">
        <v>0</v>
      </c>
      <c r="D957" s="526">
        <v>0</v>
      </c>
      <c r="E957" s="521"/>
      <c r="F957" s="521"/>
      <c r="G957" s="507"/>
      <c r="H957" s="507"/>
      <c r="I957" s="507"/>
      <c r="J957" s="507"/>
      <c r="K957" s="507"/>
      <c r="L957" s="507"/>
      <c r="M957" s="507"/>
      <c r="N957" s="507"/>
      <c r="O957" s="507"/>
      <c r="P957" s="507"/>
    </row>
    <row r="958" spans="1:16">
      <c r="A958" s="507"/>
      <c r="B958" s="518" t="s">
        <v>313</v>
      </c>
      <c r="C958" s="505">
        <v>-160000</v>
      </c>
      <c r="D958" s="526"/>
      <c r="E958" s="521"/>
      <c r="F958" s="521"/>
      <c r="G958" s="507"/>
      <c r="H958" s="507"/>
      <c r="I958" s="507"/>
      <c r="J958" s="507"/>
      <c r="K958" s="507"/>
      <c r="L958" s="507"/>
      <c r="M958" s="507"/>
      <c r="N958" s="507"/>
      <c r="O958" s="507"/>
      <c r="P958" s="507"/>
    </row>
    <row r="959" spans="1:16">
      <c r="A959" s="507"/>
      <c r="B959" s="518" t="s">
        <v>314</v>
      </c>
      <c r="C959" s="505">
        <v>-49386384</v>
      </c>
      <c r="D959" s="526"/>
      <c r="E959" s="521"/>
      <c r="F959" s="521"/>
      <c r="G959" s="507"/>
      <c r="H959" s="507"/>
      <c r="I959" s="507"/>
      <c r="J959" s="507"/>
      <c r="K959" s="507"/>
      <c r="L959" s="507"/>
      <c r="M959" s="507"/>
      <c r="N959" s="507"/>
      <c r="O959" s="507"/>
      <c r="P959" s="507"/>
    </row>
    <row r="960" spans="1:16">
      <c r="A960" s="507"/>
      <c r="B960" s="522" t="s">
        <v>546</v>
      </c>
      <c r="C960" s="527">
        <v>-50384019</v>
      </c>
      <c r="D960" s="527">
        <v>-1535</v>
      </c>
      <c r="E960" s="293"/>
      <c r="F960" s="293"/>
      <c r="G960" s="507"/>
      <c r="H960" s="507"/>
      <c r="I960" s="507"/>
      <c r="J960" s="507"/>
      <c r="K960" s="507"/>
      <c r="L960" s="507"/>
      <c r="M960" s="507"/>
      <c r="N960" s="507"/>
      <c r="O960" s="507"/>
      <c r="P960" s="507"/>
    </row>
    <row r="961" spans="1:16" s="200" customFormat="1">
      <c r="A961" s="199"/>
      <c r="B961" s="437"/>
      <c r="C961" s="438"/>
      <c r="D961" s="438"/>
      <c r="E961" s="199"/>
      <c r="F961" s="199"/>
      <c r="G961" s="199"/>
      <c r="H961" s="199"/>
      <c r="J961" s="199"/>
      <c r="K961" s="199"/>
      <c r="L961" s="199"/>
      <c r="M961" s="199"/>
      <c r="N961" s="199"/>
      <c r="O961" s="199"/>
      <c r="P961" s="199"/>
    </row>
    <row r="962" spans="1:16" s="200" customFormat="1">
      <c r="A962" s="199"/>
      <c r="B962" s="437"/>
      <c r="C962" s="438"/>
      <c r="D962" s="438"/>
      <c r="E962" s="199"/>
      <c r="F962" s="199"/>
      <c r="G962" s="199"/>
      <c r="H962" s="199"/>
      <c r="J962" s="199"/>
      <c r="K962" s="199"/>
      <c r="L962" s="199"/>
      <c r="M962" s="199"/>
      <c r="N962" s="199"/>
      <c r="O962" s="199"/>
      <c r="P962" s="199"/>
    </row>
    <row r="963" spans="1:16" s="200" customFormat="1">
      <c r="A963" s="199"/>
      <c r="B963" s="203" t="s">
        <v>763</v>
      </c>
      <c r="C963" s="266"/>
      <c r="D963" s="438"/>
      <c r="E963" s="199"/>
      <c r="F963" s="199"/>
      <c r="G963" s="199"/>
      <c r="H963" s="199"/>
      <c r="J963" s="199"/>
      <c r="K963" s="199"/>
      <c r="L963" s="199"/>
      <c r="M963" s="199"/>
      <c r="N963" s="199"/>
      <c r="O963" s="199"/>
      <c r="P963" s="199"/>
    </row>
    <row r="964" spans="1:16" s="200" customFormat="1">
      <c r="A964" s="199"/>
      <c r="B964" s="439"/>
      <c r="C964" s="438"/>
      <c r="D964" s="438"/>
      <c r="E964" s="199"/>
      <c r="F964" s="199"/>
      <c r="G964" s="199"/>
      <c r="H964" s="199"/>
      <c r="J964" s="199"/>
      <c r="K964" s="199"/>
      <c r="L964" s="199"/>
      <c r="M964" s="199"/>
      <c r="N964" s="199"/>
      <c r="O964" s="199"/>
      <c r="P964" s="199"/>
    </row>
    <row r="965" spans="1:16" s="200" customFormat="1" ht="21.6" customHeight="1">
      <c r="A965" s="199"/>
      <c r="B965" s="426" t="s">
        <v>679</v>
      </c>
      <c r="C965" s="515">
        <v>45107</v>
      </c>
      <c r="D965" s="515">
        <v>44742</v>
      </c>
      <c r="E965" s="199"/>
      <c r="F965" s="199"/>
      <c r="G965" s="199"/>
      <c r="H965" s="199"/>
      <c r="J965" s="199"/>
      <c r="K965" s="199"/>
      <c r="L965" s="199"/>
      <c r="M965" s="199"/>
      <c r="N965" s="199"/>
      <c r="O965" s="199"/>
      <c r="P965" s="199"/>
    </row>
    <row r="966" spans="1:16" s="200" customFormat="1">
      <c r="A966" s="199"/>
      <c r="B966" s="440" t="s">
        <v>764</v>
      </c>
      <c r="C966" s="441">
        <v>1151187</v>
      </c>
      <c r="D966" s="528">
        <v>177203</v>
      </c>
      <c r="E966" s="199"/>
      <c r="F966" s="199"/>
      <c r="G966" s="199"/>
      <c r="H966" s="199"/>
      <c r="J966" s="199"/>
      <c r="K966" s="199"/>
      <c r="L966" s="199"/>
      <c r="M966" s="199"/>
      <c r="N966" s="199"/>
      <c r="O966" s="199"/>
      <c r="P966" s="199"/>
    </row>
    <row r="967" spans="1:16" s="200" customFormat="1">
      <c r="A967" s="199"/>
      <c r="B967" s="440" t="s">
        <v>298</v>
      </c>
      <c r="C967" s="441">
        <v>-835853181</v>
      </c>
      <c r="D967" s="529">
        <v>-857655108</v>
      </c>
      <c r="E967" s="291"/>
      <c r="F967" s="199"/>
      <c r="G967" s="199"/>
      <c r="H967" s="199"/>
      <c r="J967" s="199"/>
      <c r="K967" s="199"/>
      <c r="L967" s="199"/>
      <c r="M967" s="199"/>
      <c r="N967" s="199"/>
      <c r="O967" s="199"/>
      <c r="P967" s="199"/>
    </row>
    <row r="968" spans="1:16" s="200" customFormat="1">
      <c r="A968" s="199"/>
      <c r="B968" s="530" t="s">
        <v>257</v>
      </c>
      <c r="C968" s="531">
        <v>-834701994</v>
      </c>
      <c r="D968" s="531">
        <v>-857477905</v>
      </c>
      <c r="E968" s="199"/>
      <c r="F968" s="199"/>
      <c r="G968" s="199"/>
      <c r="H968" s="199"/>
      <c r="J968" s="199"/>
      <c r="K968" s="199"/>
      <c r="L968" s="199"/>
      <c r="M968" s="199"/>
      <c r="N968" s="199"/>
      <c r="O968" s="199"/>
      <c r="P968" s="199"/>
    </row>
    <row r="969" spans="1:16" s="200" customFormat="1" ht="12.75" customHeight="1">
      <c r="A969" s="199"/>
      <c r="B969" s="435"/>
      <c r="C969" s="442"/>
      <c r="D969" s="443"/>
      <c r="E969" s="199"/>
      <c r="F969" s="199"/>
      <c r="G969" s="199"/>
      <c r="H969" s="199"/>
      <c r="J969" s="199"/>
      <c r="K969" s="199"/>
      <c r="L969" s="199"/>
      <c r="M969" s="199"/>
      <c r="N969" s="199"/>
      <c r="O969" s="199"/>
      <c r="P969" s="199"/>
    </row>
    <row r="970" spans="1:16" s="200" customFormat="1" ht="21.6" customHeight="1">
      <c r="A970" s="199"/>
      <c r="B970" s="426" t="s">
        <v>680</v>
      </c>
      <c r="C970" s="515">
        <v>45107</v>
      </c>
      <c r="D970" s="515">
        <v>44742</v>
      </c>
      <c r="E970" s="199"/>
      <c r="F970" s="199"/>
      <c r="G970" s="199"/>
      <c r="H970" s="199"/>
      <c r="J970" s="199"/>
      <c r="K970" s="199"/>
      <c r="L970" s="199"/>
      <c r="M970" s="199"/>
      <c r="N970" s="199"/>
      <c r="O970" s="199"/>
      <c r="P970" s="199"/>
    </row>
    <row r="971" spans="1:16" s="200" customFormat="1">
      <c r="A971" s="199"/>
      <c r="B971" s="440" t="s">
        <v>681</v>
      </c>
      <c r="C971" s="441">
        <v>-120485784</v>
      </c>
      <c r="D971" s="529">
        <v>-143498575</v>
      </c>
      <c r="E971" s="199"/>
      <c r="F971" s="199"/>
      <c r="G971" s="199"/>
      <c r="H971" s="199"/>
      <c r="J971" s="199"/>
      <c r="K971" s="199"/>
      <c r="L971" s="199"/>
      <c r="M971" s="199"/>
      <c r="N971" s="199"/>
      <c r="O971" s="199"/>
      <c r="P971" s="199"/>
    </row>
    <row r="972" spans="1:16" s="200" customFormat="1">
      <c r="A972" s="199"/>
      <c r="B972" s="440" t="s">
        <v>682</v>
      </c>
      <c r="C972" s="441">
        <v>912373178</v>
      </c>
      <c r="D972" s="529">
        <v>810611692</v>
      </c>
      <c r="E972" s="199"/>
      <c r="F972" s="199"/>
      <c r="G972" s="199"/>
      <c r="H972" s="199"/>
      <c r="J972" s="199"/>
      <c r="K972" s="199"/>
      <c r="L972" s="199"/>
      <c r="M972" s="199"/>
      <c r="N972" s="199"/>
      <c r="O972" s="199"/>
      <c r="P972" s="199"/>
    </row>
    <row r="973" spans="1:16" s="200" customFormat="1">
      <c r="A973" s="199"/>
      <c r="B973" s="530" t="s">
        <v>257</v>
      </c>
      <c r="C973" s="531">
        <v>791887394</v>
      </c>
      <c r="D973" s="531">
        <v>667113117</v>
      </c>
      <c r="E973" s="199"/>
      <c r="F973" s="209"/>
      <c r="G973" s="209"/>
      <c r="H973" s="209"/>
      <c r="J973" s="199"/>
      <c r="K973" s="199"/>
      <c r="L973" s="199"/>
      <c r="M973" s="199"/>
      <c r="N973" s="199"/>
      <c r="O973" s="199"/>
      <c r="P973" s="199"/>
    </row>
    <row r="974" spans="1:16" s="200" customFormat="1">
      <c r="A974" s="199"/>
      <c r="B974" s="530" t="s">
        <v>683</v>
      </c>
      <c r="C974" s="531">
        <v>-42814600</v>
      </c>
      <c r="D974" s="531">
        <v>-190364788</v>
      </c>
      <c r="E974" s="293"/>
      <c r="F974" s="293"/>
      <c r="G974" s="199"/>
      <c r="H974" s="199"/>
      <c r="J974" s="199"/>
      <c r="K974" s="199"/>
      <c r="L974" s="199"/>
      <c r="M974" s="199"/>
      <c r="N974" s="199"/>
      <c r="O974" s="199"/>
      <c r="P974" s="199"/>
    </row>
    <row r="975" spans="1:16" s="200" customFormat="1">
      <c r="A975" s="199"/>
      <c r="B975" s="439"/>
      <c r="C975" s="438"/>
      <c r="D975" s="438"/>
      <c r="E975" s="199"/>
      <c r="F975" s="199"/>
      <c r="G975" s="199"/>
      <c r="H975" s="199"/>
      <c r="J975" s="199"/>
      <c r="K975" s="199"/>
      <c r="L975" s="199"/>
      <c r="M975" s="199"/>
      <c r="N975" s="199"/>
      <c r="O975" s="199"/>
      <c r="P975" s="199"/>
    </row>
    <row r="976" spans="1:16">
      <c r="B976" s="203" t="s">
        <v>765</v>
      </c>
      <c r="C976" s="266"/>
      <c r="D976" s="438"/>
    </row>
    <row r="978" spans="1:6" ht="21.6" customHeight="1">
      <c r="B978" s="426" t="s">
        <v>766</v>
      </c>
      <c r="C978" s="515">
        <v>45107</v>
      </c>
      <c r="D978" s="515">
        <v>44742</v>
      </c>
    </row>
    <row r="979" spans="1:6">
      <c r="B979" s="401" t="s">
        <v>684</v>
      </c>
      <c r="C979" s="427">
        <v>328645513</v>
      </c>
      <c r="D979" s="528">
        <v>6367976</v>
      </c>
    </row>
    <row r="980" spans="1:6">
      <c r="B980" s="283" t="s">
        <v>257</v>
      </c>
      <c r="C980" s="428">
        <v>328645513</v>
      </c>
      <c r="D980" s="428">
        <v>6367976</v>
      </c>
      <c r="E980" s="291"/>
      <c r="F980" s="532"/>
    </row>
    <row r="981" spans="1:6">
      <c r="B981" s="203"/>
      <c r="C981" s="444"/>
      <c r="D981" s="445"/>
    </row>
    <row r="982" spans="1:6">
      <c r="A982" s="446"/>
      <c r="B982" s="203"/>
      <c r="C982" s="444"/>
      <c r="D982" s="445"/>
      <c r="F982" s="447"/>
    </row>
    <row r="983" spans="1:6">
      <c r="A983" s="446"/>
      <c r="C983" s="444"/>
      <c r="D983" s="445"/>
      <c r="E983" s="447"/>
      <c r="F983" s="447"/>
    </row>
    <row r="987" spans="1:6">
      <c r="B987" s="196"/>
    </row>
    <row r="988" spans="1:6">
      <c r="B988" s="222"/>
    </row>
    <row r="989" spans="1:6">
      <c r="B989" s="223"/>
    </row>
    <row r="990" spans="1:6">
      <c r="B990" s="224"/>
    </row>
    <row r="991" spans="1:6">
      <c r="B991" s="196"/>
    </row>
  </sheetData>
  <sortState xmlns:xlrd2="http://schemas.microsoft.com/office/spreadsheetml/2017/richdata2" ref="G83:H126">
    <sortCondition ref="G83:G126"/>
  </sortState>
  <mergeCells count="55">
    <mergeCell ref="B20:H20"/>
    <mergeCell ref="B3:M3"/>
    <mergeCell ref="B4:M4"/>
    <mergeCell ref="B5:M5"/>
    <mergeCell ref="B6:M6"/>
    <mergeCell ref="B12:K12"/>
    <mergeCell ref="H23:H24"/>
    <mergeCell ref="B65:B66"/>
    <mergeCell ref="C65:C66"/>
    <mergeCell ref="D65:D66"/>
    <mergeCell ref="E65:E66"/>
    <mergeCell ref="F65:F66"/>
    <mergeCell ref="B23:B24"/>
    <mergeCell ref="C23:C24"/>
    <mergeCell ref="D23:D24"/>
    <mergeCell ref="E23:E24"/>
    <mergeCell ref="F23:F24"/>
    <mergeCell ref="G23:G24"/>
    <mergeCell ref="B160:G160"/>
    <mergeCell ref="H160:J160"/>
    <mergeCell ref="B161:B162"/>
    <mergeCell ref="C161:C162"/>
    <mergeCell ref="D161:D162"/>
    <mergeCell ref="E161:F161"/>
    <mergeCell ref="G161:G162"/>
    <mergeCell ref="H161:H162"/>
    <mergeCell ref="I161:I162"/>
    <mergeCell ref="J161:J162"/>
    <mergeCell ref="B379:F379"/>
    <mergeCell ref="B585:F585"/>
    <mergeCell ref="B591:F591"/>
    <mergeCell ref="B617:D617"/>
    <mergeCell ref="B631:D631"/>
    <mergeCell ref="H641:M641"/>
    <mergeCell ref="B696:B697"/>
    <mergeCell ref="C696:C697"/>
    <mergeCell ref="D696:D697"/>
    <mergeCell ref="B707:B708"/>
    <mergeCell ref="C707:C708"/>
    <mergeCell ref="D707:D708"/>
    <mergeCell ref="B641:B642"/>
    <mergeCell ref="C641:G641"/>
    <mergeCell ref="E799:F799"/>
    <mergeCell ref="B722:B723"/>
    <mergeCell ref="C722:C723"/>
    <mergeCell ref="D722:D723"/>
    <mergeCell ref="B734:B735"/>
    <mergeCell ref="C734:C735"/>
    <mergeCell ref="D734:D735"/>
    <mergeCell ref="B770:B771"/>
    <mergeCell ref="C770:C771"/>
    <mergeCell ref="D770:D771"/>
    <mergeCell ref="B799:B800"/>
    <mergeCell ref="C799:C800"/>
    <mergeCell ref="D799:D800"/>
  </mergeCells>
  <hyperlinks>
    <hyperlink ref="K8" location="INDICE!A1" display="Índice" xr:uid="{D4A8DE77-A345-4542-AEF8-B9CD4FC85349}"/>
  </hyperlinks>
  <pageMargins left="0.23622047244094491" right="0.23622047244094491" top="0.74803149606299213" bottom="0.74803149606299213" header="0.31496062992125984" footer="0.31496062992125984"/>
  <pageSetup paperSize="9" scale="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8B29-043F-43AA-B489-6EA5B955A645}">
  <sheetPr>
    <tabColor rgb="FF0070C0"/>
    <pageSetUpPr fitToPage="1"/>
  </sheetPr>
  <dimension ref="A1:V56"/>
  <sheetViews>
    <sheetView showGridLines="0" zoomScale="90" zoomScaleNormal="90" zoomScaleSheetLayoutView="100" workbookViewId="0"/>
  </sheetViews>
  <sheetFormatPr baseColWidth="10" defaultColWidth="9.33203125" defaultRowHeight="13.8"/>
  <cols>
    <col min="1" max="1" width="4.33203125" style="196" customWidth="1"/>
    <col min="2" max="2" width="52.6640625" style="196" customWidth="1"/>
    <col min="3" max="3" width="20.33203125" style="196" customWidth="1"/>
    <col min="4" max="4" width="19.33203125" style="196" customWidth="1"/>
    <col min="5" max="5" width="15" style="196" customWidth="1"/>
    <col min="6" max="6" width="17.33203125" style="196" customWidth="1"/>
    <col min="7" max="7" width="17.88671875" style="196" customWidth="1"/>
    <col min="8" max="8" width="16.5546875" style="196" customWidth="1"/>
    <col min="9" max="9" width="16.88671875" style="198" bestFit="1" customWidth="1"/>
    <col min="10" max="10" width="18.6640625" style="196" customWidth="1"/>
    <col min="11" max="11" width="12.6640625" style="196" customWidth="1"/>
    <col min="12" max="12" width="14.5546875" style="196" bestFit="1" customWidth="1"/>
    <col min="13" max="13" width="14.5546875" style="196" customWidth="1"/>
    <col min="14" max="14" width="11.44140625" style="196" bestFit="1" customWidth="1"/>
    <col min="15" max="16384" width="9.33203125" style="196"/>
  </cols>
  <sheetData>
    <row r="1" spans="1:22" s="25" customFormat="1"/>
    <row r="2" spans="1:22" s="21" customFormat="1" ht="20.399999999999999" customHeight="1">
      <c r="B2" s="562"/>
      <c r="C2" s="562"/>
      <c r="D2" s="562"/>
      <c r="E2" s="562"/>
      <c r="F2" s="562"/>
      <c r="G2" s="562"/>
      <c r="H2" s="562"/>
      <c r="I2" s="562"/>
      <c r="J2" s="562"/>
      <c r="K2" s="562"/>
      <c r="L2" s="562"/>
      <c r="M2" s="562"/>
      <c r="N2" s="562"/>
      <c r="O2" s="562"/>
      <c r="P2" s="562"/>
      <c r="Q2" s="562"/>
      <c r="R2" s="562"/>
      <c r="S2" s="562"/>
      <c r="T2" s="562"/>
      <c r="U2" s="562"/>
      <c r="V2" s="562"/>
    </row>
    <row r="3" spans="1:22" s="21" customFormat="1" ht="18">
      <c r="B3" s="606"/>
      <c r="C3" s="606"/>
      <c r="D3" s="606"/>
      <c r="E3" s="606"/>
      <c r="F3" s="606"/>
      <c r="G3" s="606"/>
      <c r="H3" s="606"/>
      <c r="I3" s="606"/>
      <c r="J3" s="606"/>
      <c r="K3" s="606"/>
      <c r="L3" s="606"/>
      <c r="O3" s="23"/>
      <c r="P3" s="23"/>
    </row>
    <row r="4" spans="1:22" s="21" customFormat="1" ht="18">
      <c r="B4" s="606"/>
      <c r="C4" s="606"/>
      <c r="D4" s="606"/>
      <c r="E4" s="606"/>
      <c r="F4" s="606"/>
      <c r="G4" s="606"/>
      <c r="H4" s="606"/>
      <c r="I4" s="606"/>
      <c r="J4" s="606"/>
      <c r="K4" s="606"/>
      <c r="L4" s="606"/>
      <c r="O4" s="23"/>
      <c r="P4" s="23"/>
    </row>
    <row r="5" spans="1:22" s="21" customFormat="1" ht="18.600000000000001" customHeight="1">
      <c r="B5" s="606"/>
      <c r="C5" s="606"/>
      <c r="D5" s="606"/>
      <c r="E5" s="606"/>
      <c r="F5" s="606"/>
      <c r="G5" s="606"/>
      <c r="H5" s="606"/>
      <c r="I5" s="606"/>
      <c r="J5" s="606"/>
      <c r="K5" s="606"/>
      <c r="L5" s="606"/>
      <c r="O5" s="23"/>
      <c r="P5" s="23"/>
    </row>
    <row r="6" spans="1:22" s="21" customFormat="1" ht="20.399999999999999" customHeight="1">
      <c r="B6" s="563"/>
      <c r="C6" s="563"/>
      <c r="D6" s="563"/>
      <c r="E6" s="563"/>
      <c r="F6" s="563"/>
      <c r="G6" s="563"/>
      <c r="H6" s="563"/>
      <c r="I6" s="563"/>
      <c r="J6" s="563"/>
      <c r="K6" s="563"/>
      <c r="L6" s="563"/>
      <c r="M6" s="563"/>
      <c r="N6" s="563"/>
      <c r="O6" s="563"/>
      <c r="P6" s="563"/>
      <c r="Q6" s="563"/>
      <c r="R6" s="563"/>
      <c r="S6" s="563"/>
      <c r="T6" s="563"/>
      <c r="U6" s="563"/>
      <c r="V6" s="563"/>
    </row>
    <row r="7" spans="1:22">
      <c r="A7" s="212"/>
      <c r="C7" s="210"/>
      <c r="D7" s="211"/>
      <c r="E7" s="213"/>
      <c r="F7" s="213"/>
      <c r="I7" s="26" t="s">
        <v>14</v>
      </c>
    </row>
    <row r="8" spans="1:22">
      <c r="B8" s="197" t="s">
        <v>685</v>
      </c>
    </row>
    <row r="10" spans="1:22">
      <c r="B10" s="51" t="s">
        <v>686</v>
      </c>
    </row>
    <row r="11" spans="1:22">
      <c r="B11" s="196" t="s">
        <v>687</v>
      </c>
    </row>
    <row r="13" spans="1:22">
      <c r="B13" s="51" t="s">
        <v>688</v>
      </c>
    </row>
    <row r="14" spans="1:22">
      <c r="B14" s="196" t="s">
        <v>689</v>
      </c>
    </row>
    <row r="16" spans="1:22">
      <c r="B16" s="51" t="s">
        <v>690</v>
      </c>
    </row>
    <row r="17" spans="2:9" ht="43.5" customHeight="1">
      <c r="B17" s="617" t="s">
        <v>793</v>
      </c>
      <c r="C17" s="617"/>
      <c r="D17" s="617"/>
      <c r="E17" s="617"/>
      <c r="F17" s="617"/>
      <c r="G17" s="617"/>
      <c r="H17" s="617"/>
    </row>
    <row r="19" spans="2:9">
      <c r="B19" s="197" t="s">
        <v>691</v>
      </c>
    </row>
    <row r="20" spans="2:9" ht="28.5" customHeight="1">
      <c r="B20" s="650" t="s">
        <v>692</v>
      </c>
      <c r="C20" s="650"/>
      <c r="D20" s="650"/>
      <c r="E20" s="650"/>
      <c r="F20" s="650"/>
      <c r="G20" s="650"/>
      <c r="H20" s="650"/>
      <c r="I20" s="214"/>
    </row>
    <row r="22" spans="2:9">
      <c r="B22" s="197" t="s">
        <v>693</v>
      </c>
    </row>
    <row r="23" spans="2:9">
      <c r="B23" s="196" t="s">
        <v>694</v>
      </c>
    </row>
    <row r="25" spans="2:9">
      <c r="B25" s="197" t="s">
        <v>695</v>
      </c>
    </row>
    <row r="26" spans="2:9" ht="33" customHeight="1">
      <c r="B26" s="617" t="s">
        <v>696</v>
      </c>
      <c r="C26" s="617"/>
      <c r="D26" s="617"/>
      <c r="E26" s="617"/>
      <c r="F26" s="617"/>
      <c r="G26" s="617"/>
      <c r="H26" s="617"/>
    </row>
    <row r="27" spans="2:9">
      <c r="B27" s="51"/>
    </row>
    <row r="28" spans="2:9">
      <c r="B28" s="197" t="s">
        <v>697</v>
      </c>
    </row>
    <row r="29" spans="2:9">
      <c r="B29" s="196" t="s">
        <v>698</v>
      </c>
    </row>
    <row r="31" spans="2:9">
      <c r="B31" s="197" t="s">
        <v>699</v>
      </c>
    </row>
    <row r="32" spans="2:9" ht="1.2" customHeight="1">
      <c r="B32" s="197"/>
    </row>
    <row r="33" spans="2:9" ht="13.8" customHeight="1">
      <c r="B33" s="618" t="s">
        <v>700</v>
      </c>
      <c r="C33" s="618"/>
      <c r="D33" s="618"/>
      <c r="E33" s="618"/>
      <c r="F33" s="618"/>
      <c r="G33" s="618"/>
      <c r="H33" s="618"/>
    </row>
    <row r="34" spans="2:9" ht="10.5" customHeight="1">
      <c r="B34" s="186"/>
      <c r="C34" s="186"/>
      <c r="D34" s="186"/>
      <c r="E34" s="186"/>
      <c r="F34" s="186"/>
      <c r="G34" s="186"/>
      <c r="H34" s="186"/>
    </row>
    <row r="35" spans="2:9">
      <c r="B35" s="197" t="s">
        <v>701</v>
      </c>
    </row>
    <row r="36" spans="2:9" ht="31.95" customHeight="1">
      <c r="B36" s="617" t="s">
        <v>794</v>
      </c>
      <c r="C36" s="617"/>
      <c r="D36" s="617"/>
      <c r="E36" s="617"/>
      <c r="F36" s="617"/>
      <c r="G36" s="617"/>
      <c r="H36" s="617"/>
    </row>
    <row r="37" spans="2:9">
      <c r="B37" s="215"/>
      <c r="C37" s="215"/>
      <c r="D37" s="215"/>
      <c r="E37" s="215"/>
      <c r="F37" s="215"/>
      <c r="G37" s="215"/>
      <c r="H37" s="215"/>
    </row>
    <row r="38" spans="2:9">
      <c r="B38" s="215"/>
      <c r="C38" s="215"/>
      <c r="D38" s="215"/>
      <c r="E38" s="215"/>
      <c r="F38" s="215"/>
      <c r="G38" s="215"/>
      <c r="H38" s="215"/>
    </row>
    <row r="39" spans="2:9">
      <c r="B39" s="215"/>
      <c r="C39" s="215"/>
      <c r="D39" s="215"/>
      <c r="E39" s="215"/>
      <c r="F39" s="215"/>
      <c r="G39" s="215"/>
      <c r="H39" s="215"/>
    </row>
    <row r="40" spans="2:9">
      <c r="B40" s="215"/>
      <c r="C40" s="215"/>
      <c r="D40" s="215"/>
      <c r="E40" s="215"/>
      <c r="F40" s="215"/>
      <c r="G40" s="215"/>
      <c r="H40" s="215"/>
    </row>
    <row r="41" spans="2:9">
      <c r="B41" s="215"/>
      <c r="C41" s="215"/>
      <c r="D41" s="215"/>
      <c r="E41" s="215"/>
      <c r="F41" s="215"/>
      <c r="G41" s="215"/>
      <c r="H41" s="215"/>
    </row>
    <row r="42" spans="2:9">
      <c r="B42" s="215"/>
      <c r="C42" s="215"/>
      <c r="D42" s="215"/>
      <c r="E42" s="215"/>
      <c r="F42" s="215"/>
      <c r="G42" s="215"/>
      <c r="H42" s="215"/>
    </row>
    <row r="44" spans="2:9" ht="15.6">
      <c r="B44" s="141" t="s">
        <v>871</v>
      </c>
      <c r="C44" s="140"/>
      <c r="E44" s="141" t="s">
        <v>390</v>
      </c>
      <c r="F44" s="139"/>
      <c r="G44" s="141"/>
      <c r="H44" s="156"/>
      <c r="I44" s="141" t="s">
        <v>783</v>
      </c>
    </row>
    <row r="45" spans="2:9" ht="15.6">
      <c r="B45" s="140" t="s">
        <v>60</v>
      </c>
      <c r="C45" s="140"/>
      <c r="E45" s="140" t="s">
        <v>769</v>
      </c>
      <c r="F45" s="127"/>
      <c r="G45" s="140"/>
      <c r="H45" s="156"/>
      <c r="I45" s="140" t="s">
        <v>391</v>
      </c>
    </row>
    <row r="46" spans="2:9">
      <c r="B46" s="649"/>
      <c r="C46" s="649"/>
      <c r="D46" s="216"/>
      <c r="E46" s="2"/>
      <c r="G46" s="2"/>
      <c r="H46" s="216"/>
      <c r="I46" s="217"/>
    </row>
    <row r="54" spans="2:2">
      <c r="B54" s="222"/>
    </row>
    <row r="55" spans="2:2">
      <c r="B55" s="223"/>
    </row>
    <row r="56" spans="2:2" ht="15.6">
      <c r="B56" s="224"/>
    </row>
  </sheetData>
  <mergeCells count="9">
    <mergeCell ref="B33:H33"/>
    <mergeCell ref="B36:H36"/>
    <mergeCell ref="B46:C46"/>
    <mergeCell ref="B3:L3"/>
    <mergeCell ref="B4:L4"/>
    <mergeCell ref="B5:L5"/>
    <mergeCell ref="B17:H17"/>
    <mergeCell ref="B20:H20"/>
    <mergeCell ref="B26:H26"/>
  </mergeCells>
  <hyperlinks>
    <hyperlink ref="I7" location="Índice!A1" display="Índice" xr:uid="{E25D13FA-27BD-4729-BBDC-BBBF44CE68A8}"/>
  </hyperlinks>
  <pageMargins left="0.23622047244094491" right="0.23622047244094491" top="0.74803149606299213" bottom="0.74803149606299213" header="0.31496062992125984" footer="0.31496062992125984"/>
  <pageSetup paperSize="9" scale="74"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KMHyIYCYf2rJm9OE+fBjyC+4XUz0qpK79f2r/mgzU6s=</DigestValue>
    </Reference>
    <Reference Type="http://www.w3.org/2000/09/xmldsig#Object" URI="#idOfficeObject">
      <DigestMethod Algorithm="http://www.w3.org/2001/04/xmlenc#sha256"/>
      <DigestValue>UkZ+rw0u3NFNP2yu4ii1DJinYG4lTsDVuyK7o4f+7Ic=</DigestValue>
    </Reference>
    <Reference Type="http://uri.etsi.org/01903#SignedProperties" URI="#idSignedProperties">
      <Transforms>
        <Transform Algorithm="http://www.w3.org/TR/2001/REC-xml-c14n-20010315"/>
      </Transforms>
      <DigestMethod Algorithm="http://www.w3.org/2001/04/xmlenc#sha256"/>
      <DigestValue>z7hOjdjWt5QVAbZS9S/tNWJai/IXb1ijMsXW/rLCHOE=</DigestValue>
    </Reference>
    <Reference Type="http://www.w3.org/2000/09/xmldsig#Object" URI="#idValidSigLnImg">
      <DigestMethod Algorithm="http://www.w3.org/2001/04/xmlenc#sha256"/>
      <DigestValue>S6KyEdjm+hkHNqCRt1BFjX1CQ9AN/Q2UdbdPbejAKbE=</DigestValue>
    </Reference>
    <Reference Type="http://www.w3.org/2000/09/xmldsig#Object" URI="#idInvalidSigLnImg">
      <DigestMethod Algorithm="http://www.w3.org/2001/04/xmlenc#sha256"/>
      <DigestValue>d/W3VFd1mOyauzOqrZndyVqdmNJZHMJgBK/exumVE4A=</DigestValue>
    </Reference>
  </SignedInfo>
  <SignatureValue>tcrUOOQd9vYhyzpEm3IG4m0oakkfMYaN+nAUq5dBowDEiKUOXYEr1av8KLYoNzJM9x2efqI7Tmhf
OtmtzQp3kQWbJdMwrvFLzGNwUVcXjfjcSNzKosn19PGZp/tWnZOJyH+zZPZkEBJFPS+JEjFDcTQr
apBr2JgnNZ/3YQcrMHa9HtbVngsF6BF8twOJ95yuKciefiOH3IL8E77TGC3BhbMjn+EdJ/T60/an
g5i70nrwsGjEO5nqz6Ohe9rIZ0+tIgpa/9i4nhM9SRMas3DLINGrivmYY+FwKa8Rr3XNC2YkF7r9
S6v9OoXLDaj3iQsSaJbPnZVqdVxEbCEhhQOVwA==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+nivgMd2wn4DuUD8YQ2TBgEmjvoBbWeXg0Qj+gFRg2c=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5fa0NvkGS9+PmLrBbYsTeAyGbxxDmBQD+BSVaB2bvlM=</DigestValue>
      </Reference>
      <Reference URI="/xl/drawings/drawing3.xml?ContentType=application/vnd.openxmlformats-officedocument.drawing+xml">
        <DigestMethod Algorithm="http://www.w3.org/2001/04/xmlenc#sha256"/>
        <DigestValue>VamFdvk3MJvtnxqMHViM61NGvnFI+sKPWh26VKV1CmI=</DigestValue>
      </Reference>
      <Reference URI="/xl/drawings/drawing4.xml?ContentType=application/vnd.openxmlformats-officedocument.drawing+xml">
        <DigestMethod Algorithm="http://www.w3.org/2001/04/xmlenc#sha256"/>
        <DigestValue>u9M43qV2ut/5DghhkOF9OM5jV25fH03tIrnwsARBWyQ=</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rFeyy7CaGXutn3tnU0l9HbxFdMVc5IyRdBC6eeXqBlo=</DigestValue>
      </Reference>
      <Reference URI="/xl/drawings/drawing7.xml?ContentType=application/vnd.openxmlformats-officedocument.drawing+xml">
        <DigestMethod Algorithm="http://www.w3.org/2001/04/xmlenc#sha256"/>
        <DigestValue>sDkDwBrsbi0us2/Y55EI+MJJ/UbZ+wgI/fOrew+4kfs=</DigestValue>
      </Reference>
      <Reference URI="/xl/drawings/vmlDrawing1.vml?ContentType=application/vnd.openxmlformats-officedocument.vmlDrawing">
        <DigestMethod Algorithm="http://www.w3.org/2001/04/xmlenc#sha256"/>
        <DigestValue>1yb9EfiUo/Y7K0rPlmNzZF7BGvRrO7xHvzq0fVLSESI=</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h9kX0n98JKq/nM7VJSSUSq3/GFzUspwUIJK7MsPOjRo=</DigestValue>
      </Reference>
      <Reference URI="/xl/media/image5.emf?ContentType=image/x-emf">
        <DigestMethod Algorithm="http://www.w3.org/2001/04/xmlenc#sha256"/>
        <DigestValue>RT6awiaUIUPpIQCp9sPThKaZWcdhq/KH7gsKq0b4v0g=</DigestValue>
      </Reference>
      <Reference URI="/xl/media/image6.emf?ContentType=image/x-emf">
        <DigestMethod Algorithm="http://www.w3.org/2001/04/xmlenc#sha256"/>
        <DigestValue>RM1KpBGCvXzt5oj68SlebX9ui2XVtXC/tbPzL9G49GM=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BURr3s4kJKfByVqBJOk12txnI73I4lKyZyEinb+ldQA=</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xq+/BqL68pLEeYFi8kdleEtDl0Fg1i3hlZ4qSOGlA0Y=</DigestValue>
      </Reference>
      <Reference URI="/xl/styles.xml?ContentType=application/vnd.openxmlformats-officedocument.spreadsheetml.styles+xml">
        <DigestMethod Algorithm="http://www.w3.org/2001/04/xmlenc#sha256"/>
        <DigestValue>nYjyM9y0S4rwxy6I2l1CszI6CPnKLqPQnDSXjPFYcm0=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a55qMgk4h1O+twVIVrh5y2sgLSOg/l88aTK/2HDbTEM=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QMDUuJZVLOQxP9bS5X9s5AWYYR2WrgvB5IFxBtn2sP0=</DigestValue>
      </Reference>
      <Reference URI="/xl/worksheets/sheet2.xml?ContentType=application/vnd.openxmlformats-officedocument.spreadsheetml.worksheet+xml">
        <DigestMethod Algorithm="http://www.w3.org/2001/04/xmlenc#sha256"/>
        <DigestValue>Iflb9QXfDMNpa5Iv7e3O01IhnbhmM1Iw3aB+0Om93p0=</DigestValue>
      </Reference>
      <Reference URI="/xl/worksheets/sheet3.xml?ContentType=application/vnd.openxmlformats-officedocument.spreadsheetml.worksheet+xml">
        <DigestMethod Algorithm="http://www.w3.org/2001/04/xmlenc#sha256"/>
        <DigestValue>hXRyGXWPR2BM2pMW7V1NWHqrV2dQEKBU5d6BuF7yjwM=</DigestValue>
      </Reference>
      <Reference URI="/xl/worksheets/sheet4.xml?ContentType=application/vnd.openxmlformats-officedocument.spreadsheetml.worksheet+xml">
        <DigestMethod Algorithm="http://www.w3.org/2001/04/xmlenc#sha256"/>
        <DigestValue>BugdFSLaUWBcn9QTU/59OYHwMokIMANHG6qWGf4e86s=</DigestValue>
      </Reference>
      <Reference URI="/xl/worksheets/sheet5.xml?ContentType=application/vnd.openxmlformats-officedocument.spreadsheetml.worksheet+xml">
        <DigestMethod Algorithm="http://www.w3.org/2001/04/xmlenc#sha256"/>
        <DigestValue>xfFCFGX2N7yo5TQlvLpJVoRzIWYP7g7xOrWvbOtdNnU=</DigestValue>
      </Reference>
      <Reference URI="/xl/worksheets/sheet6.xml?ContentType=application/vnd.openxmlformats-officedocument.spreadsheetml.worksheet+xml">
        <DigestMethod Algorithm="http://www.w3.org/2001/04/xmlenc#sha256"/>
        <DigestValue>WZAAeKSTy/6OpockUkfsDenR/lkwoaPTUbiRI8NDkhM=</DigestValue>
      </Reference>
      <Reference URI="/xl/worksheets/sheet7.xml?ContentType=application/vnd.openxmlformats-officedocument.spreadsheetml.worksheet+xml">
        <DigestMethod Algorithm="http://www.w3.org/2001/04/xmlenc#sha256"/>
        <DigestValue>5lFNzuYr1uxcfSRpPUCU5v0sCnOggP1NWj7nirb3prY=</DigestValue>
      </Reference>
    </Manifest>
    <SignatureProperties>
      <SignatureProperty Id="idSignatureTime" Target="#idPackageSignature">
        <mdssi:SignatureTime xmlns:mdssi="http://schemas.openxmlformats.org/package/2006/digital-signature">
          <mdssi:Format>YYYY-MM-DDThh:mm:ssTZD</mdssi:Format>
          <mdssi:Value>2023-08-14T18:12:28Z</mdssi:Value>
        </mdssi:SignatureTime>
      </SignatureProperty>
    </SignatureProperties>
  </Object>
  <Object Id="idOfficeObject">
    <SignatureProperties>
      <SignatureProperty Id="idOfficeV1Details" Target="#idPackageSignature">
        <SignatureInfoV1 xmlns="http://schemas.microsoft.com/office/2006/digsig">
          <SetupID>{3A8D7DA1-8DA6-480F-850B-378C48C7C842}</SetupID>
          <SignatureText>Cindy Arce</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2023-08-14T18:12:28Z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AA4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Dg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eA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39cK4vGIjbjCCud3LmDiTyP0va3ZiXSfAOP5aj9bll8=</DigestValue>
    </Reference>
    <Reference Type="http://www.w3.org/2000/09/xmldsig#Object" URI="#idOfficeObject">
      <DigestMethod Algorithm="http://www.w3.org/2001/04/xmlenc#sha256"/>
      <DigestValue>s+fFn3j/oCVvSle4gMjDHyJNEdYm4LXsYsYms55E2O4=</DigestValue>
    </Reference>
    <Reference Type="http://uri.etsi.org/01903#SignedProperties" URI="#idSignedProperties">
      <Transforms>
        <Transform Algorithm="http://www.w3.org/TR/2001/REC-xml-c14n-20010315"/>
      </Transforms>
      <DigestMethod Algorithm="http://www.w3.org/2001/04/xmlenc#sha256"/>
      <DigestValue>3Dz0uZBGTvVjQuM4yryCFK3LnSZfr858a25p1D8yTIY=</DigestValue>
    </Reference>
    <Reference Type="http://www.w3.org/2000/09/xmldsig#Object" URI="#idValidSigLnImg">
      <DigestMethod Algorithm="http://www.w3.org/2001/04/xmlenc#sha256"/>
      <DigestValue>mJ4UDhX9+OhBQfxbud8hW4+lBPtBgB8w9lpyQssL93w=</DigestValue>
    </Reference>
    <Reference Type="http://www.w3.org/2000/09/xmldsig#Object" URI="#idInvalidSigLnImg">
      <DigestMethod Algorithm="http://www.w3.org/2001/04/xmlenc#sha256"/>
      <DigestValue>tW6O3vG8UNYkItJI73kAkKxm6Uhz2ubc2E7q4lgMq90=</DigestValue>
    </Reference>
  </SignedInfo>
  <SignatureValue>gPstGktyHRMTgl4HFatVpeeiGm+l/A2QaVoQhStwTyJUisOGXKXabq7O5A02g2xZrcn5BjvFcJ0D
FMylwehSDHXGv51UphhbvdRJ4DtWJmbccMcx87kPqn3b7/C2YgwUN+3TAMzTfqMGxHohZq8Dk3fZ
m3BJMhqOVhvWc+WMMnJ39iB5Ap6iVk8YFPDsmWxm5ZiI/3uwb1C5EOSyLCuGCFr3KsQurzBemaa6
AaAjjkOp6LhVPMEDi2bU/OIizmYLvRQ0uPuHTIwwyd3XYBi96PxqBEEuBMMMSBgu5ZKB71Ak9MY/
slVbC9GbyK0SCX4eNbUvWFolx9JdY11+9OIjZQ==</SignatureValue>
  <KeyInfo>
    <X509Data>
      <X509Certificate>MIIImTCCBoGgAwIBAgIIMGJHXegSUYUwDQYJKoZIhvcNAQELBQAwWjEaMBgGA1UEAwwRQ0EtRE9DVU1FTlRBIFMuQS4xFjAUBgNVBAUTDVJVQzgwMDUwMTcyLTExFzAVBgNVBAoMDkRPQ1VNRU5UQSBTLkEuMQswCQYDVQQGEwJQWTAeFw0yMzA3MTkxNjI2MDBaFw0yNTA3MTgxNjI2MDBaMIG8MSUwIwYDVQQDDBxNSVJUSEEgVklWSUFOQSBUUk9DSVVLIFBMRVZBMREwDwYDVQQFEwhDSTc5OTQyNzEXMBUGA1UEKgwOTUlSVEhBIFZJVklBTkExFjAUBgNVBAQMDVRST0NJVUsgUExFVkExCzAJBgNVBAsMAkYyMTUwMwYDVQQKDCxDRVJUSUZJQ0FETyBDVUFMSUZJQ0FETyBERSBGSVJNQSBFTEVDVFJPTklDQTELMAkGA1UEBhMCUFkwggEiMA0GCSqGSIb3DQEBAQUAA4IBDwAwggEKAoIBAQC5Avxnycu5Tj72sskRN5r0ozkzBzcIhsjuWpWwKXDg4+I4iAzaVJvIbHLnr4l3Qhx477C/tVXV70qGXCsYs+4ByIGBQPYGVpIrTcR9Xc4l9X45SrljQGkB8g2b4gu3khCqMoQoTQ91M83cSz+ijUzfJ0Ax9bM+GxnvAUGEqrwz6KrLQ+4vL+TXJZYdQDnEMuEnSRm1rdNJ9N0X7UL6o6zfMpHD1V2W3nUalpHeIlhNIDWZIQDH76lnQcp2MRw1E4N8SUr8bdXjavwTtU7rMbFtYewBFbxpNiudshSArIFp1Y3BVkjue/6hIfKZfs7HhlFZhENYbn/5ygUhdlNlJOYHAgMBAAGjggP+MIID+jAMBgNVHRMBAf8EAjAAMB8GA1UdIwQYMBaAFKE9hSvN2CyWHzkCDJ9TO1jYlQt7MIGUBggrBgEFBQcBAQSBhzCBhDBVBggrBgEFBQcwAoZJaHR0cHM6Ly93d3cuZGlnaXRvLmNvbS5weS91cGxvYWRzL2NlcnRpZmljYWRvLWRvY3VtZW50YS1zYS0xNTM1MTE3NzcxLmNydDArBggrBgEFBQcwAYYfaHR0cHM6Ly93d3cuZGlnaXRvLmNvbS5weS9vY3NwLzBhBgNVHREEWjBYgSp2aXZpYW5hLnRyb2NpdWt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61uRozIIY7gZlJcKWywTS9w8ugjAOBgNVHQ8BAf8EBAMCBeAwDQYJKoZIhvcNAQELBQADggIBALkt3Hcg8mBbZVmEl6zMJE3HI6yFMcK4JC+Vz56EN/UPqLACdkne/NfcyG9G9GI0+079LDi4amTefXRcIkhjsikFiEaxxkQMMoRt/p/W3bPeBoF7Wke6fEmUubJ+14j589oKoUtafQpBPFnBGcIX2eQK4+DI5Zf4K/HCqJ1LcU7SyuUrpclSLyl+IdpSrVfNGneOAJx2Qhy9l6eLjrBy9DY1JLOhR0GRalBCBHWf9OTz+geH5YrRNj4QJRqqqpHqmWuxErtpd4XHNtdZ35v4X791p6stPuDh+biovwrr5wpgos0znl3xhMYhMDS5hZxcs0GPWYLRkzXetLkmKPn/5zKSMMnQL//APrY6WEejspVjpwee+1dH3+kHzcNadSnWNUwGYsKmVkfCDFgZZNZxCUO+qiO/FFANK+/zCCiWBSnqKDxnuuPbjgWtSXJMACadWv4m7dwqdnivjH5uum1Ez2p4k3paL30sIm1pTEaJNLrA3WyBUavMQG5hoKGTfry4t1C4/4JRcmNekg53n66ca0mewJrCG5no1klyecX8ervzIdhxm7zSPPsx1PxX1zzbuJSe1EsttZ8Ec1RDG3EyxXZDC0kDZFvdCapYT+DCuu4r4VH4q+MNQ+iW7i7W1PxCzZU8Okvkzlhjl5yruSkXl+kng3Vl2RszBzh9kEqdLN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+nivgMd2wn4DuUD8YQ2TBgEmjvoBbWeXg0Qj+gFRg2c=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5fa0NvkGS9+PmLrBbYsTeAyGbxxDmBQD+BSVaB2bvlM=</DigestValue>
      </Reference>
      <Reference URI="/xl/drawings/drawing3.xml?ContentType=application/vnd.openxmlformats-officedocument.drawing+xml">
        <DigestMethod Algorithm="http://www.w3.org/2001/04/xmlenc#sha256"/>
        <DigestValue>VamFdvk3MJvtnxqMHViM61NGvnFI+sKPWh26VKV1CmI=</DigestValue>
      </Reference>
      <Reference URI="/xl/drawings/drawing4.xml?ContentType=application/vnd.openxmlformats-officedocument.drawing+xml">
        <DigestMethod Algorithm="http://www.w3.org/2001/04/xmlenc#sha256"/>
        <DigestValue>u9M43qV2ut/5DghhkOF9OM5jV25fH03tIrnwsARBWyQ=</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rFeyy7CaGXutn3tnU0l9HbxFdMVc5IyRdBC6eeXqBlo=</DigestValue>
      </Reference>
      <Reference URI="/xl/drawings/drawing7.xml?ContentType=application/vnd.openxmlformats-officedocument.drawing+xml">
        <DigestMethod Algorithm="http://www.w3.org/2001/04/xmlenc#sha256"/>
        <DigestValue>sDkDwBrsbi0us2/Y55EI+MJJ/UbZ+wgI/fOrew+4kfs=</DigestValue>
      </Reference>
      <Reference URI="/xl/drawings/vmlDrawing1.vml?ContentType=application/vnd.openxmlformats-officedocument.vmlDrawing">
        <DigestMethod Algorithm="http://www.w3.org/2001/04/xmlenc#sha256"/>
        <DigestValue>1yb9EfiUo/Y7K0rPlmNzZF7BGvRrO7xHvzq0fVLSESI=</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h9kX0n98JKq/nM7VJSSUSq3/GFzUspwUIJK7MsPOjRo=</DigestValue>
      </Reference>
      <Reference URI="/xl/media/image5.emf?ContentType=image/x-emf">
        <DigestMethod Algorithm="http://www.w3.org/2001/04/xmlenc#sha256"/>
        <DigestValue>RT6awiaUIUPpIQCp9sPThKaZWcdhq/KH7gsKq0b4v0g=</DigestValue>
      </Reference>
      <Reference URI="/xl/media/image6.emf?ContentType=image/x-emf">
        <DigestMethod Algorithm="http://www.w3.org/2001/04/xmlenc#sha256"/>
        <DigestValue>RM1KpBGCvXzt5oj68SlebX9ui2XVtXC/tbPzL9G49GM=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BURr3s4kJKfByVqBJOk12txnI73I4lKyZyEinb+ldQA=</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xq+/BqL68pLEeYFi8kdleEtDl0Fg1i3hlZ4qSOGlA0Y=</DigestValue>
      </Reference>
      <Reference URI="/xl/styles.xml?ContentType=application/vnd.openxmlformats-officedocument.spreadsheetml.styles+xml">
        <DigestMethod Algorithm="http://www.w3.org/2001/04/xmlenc#sha256"/>
        <DigestValue>nYjyM9y0S4rwxy6I2l1CszI6CPnKLqPQnDSXjPFYcm0=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a55qMgk4h1O+twVIVrh5y2sgLSOg/l88aTK/2HDbTEM=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QMDUuJZVLOQxP9bS5X9s5AWYYR2WrgvB5IFxBtn2sP0=</DigestValue>
      </Reference>
      <Reference URI="/xl/worksheets/sheet2.xml?ContentType=application/vnd.openxmlformats-officedocument.spreadsheetml.worksheet+xml">
        <DigestMethod Algorithm="http://www.w3.org/2001/04/xmlenc#sha256"/>
        <DigestValue>Iflb9QXfDMNpa5Iv7e3O01IhnbhmM1Iw3aB+0Om93p0=</DigestValue>
      </Reference>
      <Reference URI="/xl/worksheets/sheet3.xml?ContentType=application/vnd.openxmlformats-officedocument.spreadsheetml.worksheet+xml">
        <DigestMethod Algorithm="http://www.w3.org/2001/04/xmlenc#sha256"/>
        <DigestValue>hXRyGXWPR2BM2pMW7V1NWHqrV2dQEKBU5d6BuF7yjwM=</DigestValue>
      </Reference>
      <Reference URI="/xl/worksheets/sheet4.xml?ContentType=application/vnd.openxmlformats-officedocument.spreadsheetml.worksheet+xml">
        <DigestMethod Algorithm="http://www.w3.org/2001/04/xmlenc#sha256"/>
        <DigestValue>BugdFSLaUWBcn9QTU/59OYHwMokIMANHG6qWGf4e86s=</DigestValue>
      </Reference>
      <Reference URI="/xl/worksheets/sheet5.xml?ContentType=application/vnd.openxmlformats-officedocument.spreadsheetml.worksheet+xml">
        <DigestMethod Algorithm="http://www.w3.org/2001/04/xmlenc#sha256"/>
        <DigestValue>xfFCFGX2N7yo5TQlvLpJVoRzIWYP7g7xOrWvbOtdNnU=</DigestValue>
      </Reference>
      <Reference URI="/xl/worksheets/sheet6.xml?ContentType=application/vnd.openxmlformats-officedocument.spreadsheetml.worksheet+xml">
        <DigestMethod Algorithm="http://www.w3.org/2001/04/xmlenc#sha256"/>
        <DigestValue>WZAAeKSTy/6OpockUkfsDenR/lkwoaPTUbiRI8NDkhM=</DigestValue>
      </Reference>
      <Reference URI="/xl/worksheets/sheet7.xml?ContentType=application/vnd.openxmlformats-officedocument.spreadsheetml.worksheet+xml">
        <DigestMethod Algorithm="http://www.w3.org/2001/04/xmlenc#sha256"/>
        <DigestValue>5lFNzuYr1uxcfSRpPUCU5v0sCnOggP1NWj7nirb3prY=</DigestValue>
      </Reference>
    </Manifest>
    <SignatureProperties>
      <SignatureProperty Id="idSignatureTime" Target="#idPackageSignature">
        <mdssi:SignatureTime xmlns:mdssi="http://schemas.openxmlformats.org/package/2006/digital-signature">
          <mdssi:Format>YYYY-MM-DDThh:mm:ssTZD</mdssi:Format>
          <mdssi:Value>2023-08-14T19:22:09Z</mdssi:Value>
        </mdssi:SignatureTime>
      </SignatureProperty>
    </SignatureProperties>
  </Object>
  <Object Id="idOfficeObject">
    <SignatureProperties>
      <SignatureProperty Id="idOfficeV1Details" Target="#idPackageSignature">
        <SignatureInfoV1 xmlns="http://schemas.microsoft.com/office/2006/digsig">
          <SetupID>{D6B70E2D-61AD-487F-A160-4837F51FD7AB}</SetupID>
          <SignatureText>Viviana Trociuk</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2023-08-14T19:22:09Z</xd:SigningTime>
          <xd:SigningCertificate>
            <xd:Cert>
              <xd:CertDigest>
                <DigestMethod Algorithm="http://www.w3.org/2001/04/xmlenc#sha256"/>
                <DigestValue>WzrufQOAe4dCOjs9OdpdlQc+yk3h+mU/atOjsuoNwvo=</DigestValue>
              </xd:CertDigest>
              <xd:IssuerSerial>
                <X509IssuerName>C=PY, O=DOCUMENTA S.A., SERIALNUMBER=RUC80050172-1, CN=CA-DOCUMENTA S.A.</X509IssuerName>
                <X509SerialNumber>3486427530189230469</X509SerialNumber>
              </xd:IssuerSerial>
            </xd:Cert>
          </xd:SigningCertificate>
          <xd:SignaturePolicyIdentifier>
            <xd:SignaturePolicyImplied/>
          </xd:SignaturePolicyIdentifier>
        </xd:SignedSignatureProperties>
      </xd:SignedProperties>
    </xd:QualifyingProperties>
  </Object>
  <Object Id="idValidSigLnImg">AQAAAGwAAAAAAAAAAAAAAAEBAAB/AAAAAAAAAAAAAABAHgAA+g4AACBFTUYAAAEAs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YAVQ+H8AAABgBVD4fwAAEwAAAAAAAAAAAMKS+H8AAA1/Tk/4fwAAMBbCkvh/AAATAAAAAAAAABgXAAAAAAAAQAAAwPh/AAAAAMKS+H8AANWBTk/4fwAABAAAAAAAAAAwFsKS+H8AADC3crnbAAAAEwAAAAAAAABIAAAAAAAAAPQi50/4fwAAkGMFUPh/AABAJ+dP+H8AAAEAAAAAAAAA4EznT/h/AAAAAMKS+H8AAAAAAAAAAAAAAAAAAAAAAACH9WST+H8AAIA2+S7bAgAAazELkfh/AAAAuHK52wAAAJm4crnbAAAAAAAAAAAAAAAAAAAAZHYACAAAAAAlAAAADAAAAAEAAAAYAAAADAAAAAAAAAASAAAADAAAAAEAAAAeAAAAGAAAAL0AAAAEAAAA9wAAABEAAAAlAAAADAAAAAEAAABUAAAAiAAAAL4AAAAEAAAA9QAAABAAAAABAAAA/B3wQVWV70G+AAAABAAAAAoAAABMAAAAAAAAAAAAAAAAAAAA//////////9gAAAAMQA0AC8AMAA4AC8AMgAwADIAMw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AEAAAACAAAAGCVxudsAAAAA5aag42sAANBuMZH4fwAAAAAAAAAAAAAJAAAAAAAAABsBAADbAgAASIFOT/h/AAAAAAAAAAAAAAAAAAAAAAAAjA4PZq7mAACYJnG52wAAAAQAAAAAAAAAIHXzPNsCAACANvku2wIAAMAncbkAAAAAAAAAAAAAAAAHAAAAAAAAAMg1kDzbAgAA/CZxudsAAAA5J3G52wAAANHNB5H4fwAAaQBhAGwAAAAAAAAAAAAAAAAAAAAAAAAAAAAAAAAAAACANvku2wIAAGsxC5H4fwAAoCZxudsAAAA5J3G52wAAACB18zzb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wDM0s2wIAAAAIAAAAAAAA0G4xkfh/AAAAAAAAAAAAADAAAAAAAAAAKAAAAAAAAAAIAAAAAAAAAAAAAAAAAAAAAAAAAAAAAAA8CQ9mruYAAMezZZP4fwAAAADNLNsCAADg////AAAAAIA2+S7bAgAAaCdxuQAAAAAAAAAAAAAAAAYAAAAAAAAAIAAAAAAAAACMJnG52wAAAMkmcbnbAAAA0c0Hkfh/AAAAAAAA+H8AAAAAAAAAAAAAQFO0QtsCAAB4LOdL+H8AAIA2+S7bAgAAazELkfh/AAAwJnG52wAAAMkmcbnbAAAAoAKTPNsCAAAA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Dw2hFM+H8AAIivlELbAgAAaFrnS/h/AADQbjGR+H8AAAAAAAAAAAAAaFrnS/h/AAD/////AAEAAAAAAAAAAAAAAAAAAAAAAAAAAAAAAAAAAKwPD2au5gAA4Dm0QgAAAADAL3G52wAAAPD///8AAAAAgDb5LtsCAAD4KHG5AAAAAAAAAAAAAAAACQAAAAAAAAAgAAAAAAAAABwocbnbAAAAWShxudsAAADRzQeR+H8AABVgBd/AnwAAQFrnSwAAAAAAAAAAAAAAAAAAAAAAAAAAgDb5LtsCAABrMQuR+H8AAMAncbnbAAAAWShxudsAAAAAofM82wIAAAAAAABkdgAIAAAAACUAAAAMAAAABAAAABgAAAAMAAAAAAAAABIAAAAMAAAAAQAAAB4AAAAYAAAAKQAAADMAAACVAAAASAAAACUAAAAMAAAABAAAAFQAAACoAAAAKgAAADMAAACTAAAARwAAAAEAAAD8HfBBVZXvQSoAAAAzAAAADwAAAEwAAAAAAAAAAAAAAAAAAAD//////////2wAAABWAGkAdgBpAGEAbgBhACAAVAByAG8AYwBpAHUAawAAA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oAAAACgAAAFAAAABXAAAAXAAAAAEAAAD8HfBBVZXvQQoAAABQAAAADwAAAEwAAAAAAAAAAAAAAAAAAAD//////////2wAAABWAGkAdgBpAGEAbgBhACAAVAByAG8AYwBpAHUAawAAAAcAAAADAAAABQAAAAMAAAAG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Object Id="idInvalidSigLnImg">AQAAAGwAAAAAAAAAAAAAAAEBAAB/AAAAAAAAAAAAAABAHgAA+g4AACBFTUYAAAEAH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AVQ+H8AAABgBVD4fwAAEwAAAAAAAAAAAMKS+H8AAA1/Tk/4fwAAMBbCkvh/AAATAAAAAAAAABgXAAAAAAAAQAAAwPh/AAAAAMKS+H8AANWBTk/4fwAABAAAAAAAAAAwFsKS+H8AADC3crnbAAAAEwAAAAAAAABIAAAAAAAAAPQi50/4fwAAkGMFUPh/AABAJ+dP+H8AAAEAAAAAAAAA4EznT/h/AAAAAMKS+H8AAAAAAAAAAAAAAAAAAAAAAACH9WST+H8AAIA2+S7bAgAAazELkfh/AAAAuHK52wAAAJm4crnb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AQAAAAIAAAAYJXG52wAAAADlpqDjawAA0G4xkfh/AAAAAAAAAAAAAAkAAAAAAAAAGwEAANsCAABIgU5P+H8AAAAAAAAAAAAAAAAAAAAAAACMDg9mruYAAJgmcbnbAAAABAAAAAAAAAAgdfM82wIAAIA2+S7bAgAAwCdxuQAAAAAAAAAAAAAAAAcAAAAAAAAAyDWQPNsCAAD8JnG52wAAADkncbnbAAAA0c0Hkfh/AABpAGEAbAAAAAAAAAAAAAAAAAAAAAAAAAAAAAAAAAAAAIA2+S7bAgAAazELkfh/AACgJnG52wAAADkncbnbAAAAIHXzPN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PAMzSzbAgAAAAgAAAAAAADQbjGR+H8AAAAAAAAAAAAAMAAAAAAAAAAoAAAAAAAAAAgAAAAAAAAAAAAAAAAAAAAAAAAAAAAAADwJD2au5gAAx7Nlk/h/AAAAAM0s2wIAAOD///8AAAAAgDb5LtsCAABoJ3G5AAAAAAAAAAAAAAAABgAAAAAAAAAgAAAAAAAAAIwmcbnbAAAAySZxudsAAADRzQeR+H8AAAAAAAD4fwAAAAAAAAAAAABAU7RC2wIAAHgs50v4fwAAgDb5LtsCAABrMQuR+H8AADAmcbnbAAAAySZxudsAAACgApM82wI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PDaEUz4fwAAiK+UQtsCAABoWudL+H8AANBuMZH4fwAAAAAAAAAAAABoWudL+H8AAP////8AAQAAAAAAAAAAAAAAAAAAAAAAAAAAAAAAAAAArA8PZq7mAADgObRCAAAAAMAvcbnbAAAA8P///wAAAACANvku2wIAAPgocbkAAAAAAAAAAAAAAAAJAAAAAAAAACAAAAAAAAAAHChxudsAAABZKHG52wAAANHNB5H4fwAAFWAF38CfAABAWudLAAAAAAAAAAAAAAAAAAAAAAAAAACANvku2wIAAGsxC5H4fwAAwCdxudsAAABZKHG52wAAAACh8zzbAg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gAAAAKAAAAUAAAAFcAAABcAAAAAQAAAPwd8EFVle9BCgAAAFAAAAAPAAAATAAAAAAAAAAAAAAAAAAAAP//////////bAAAAFYAaQB2AGkAYQBuAGEAIABUAHIAbwBjAGkAdQBrAAAABwAAAAMAAAAFAAAAAwAAAAYAAAAHAAAABgAAAAMAAAAGAAAABAAAAAcAAAAFAAAAAwAAAAcAAAAGAAAASwAAAEAAAAAwAAAABQAAACAAAAABAAAAAQAAABAAAAAAAAAAAAAAAAIBAACAAAAAAAAAAAAAAAACAQAAgAAAACUAAAAMAAAAAgAAACcAAAAYAAAABQAAAAAAAAD///8AAAAAACUAAAAMAAAABQAAAEwAAABkAAAACQAAAGAAAAD4AAAAbAAAAAkAAABgAAAA8AAAAA0AAAAhAPAAAAAAAAAAAAAAAIA/AAAAAAAAAAAAAIA/AAAAAAAAAAAAAAAAAAAAAAAAAAAAAAAAAAAAAAAAAAAlAAAADAAAAAAAAIAoAAAADAAAAAUAAAAlAAAADAAAAAEAAAAYAAAADAAAAAAAAAASAAAADAAAAAEAAAAeAAAAGAAAAAkAAABgAAAA+QAAAG0AAAAlAAAADAAAAAEAAABUAAAAiAAAAAoAAABgAAAAPwAAAGwAAAABAAAA/B3wQVWV70EKAAAAYAAAAAoAAABMAAAAAAAAAAAAAAAAAAAA//////////9gAAAAUAByAGUAcwBpAGQAZQBuAHQAZQAGAAAABAAAAAYAAAAFAAAAAwAAAAcAAAAGAAAABwAAAAQAAAAGAAAASwAAAEAAAAAwAAAABQAAACAAAAABAAAAAQAAABAAAAAAAAAAAAAAAAIBAACAAAAAAAAAAAAAAAACAQAAgAAAACUAAAAMAAAAAgAAACcAAAAYAAAABQAAAAAAAAD///8AAAAAACUAAAAMAAAABQAAAEwAAABkAAAACQAAAHAAAAD4AAAAfAAAAAkAAABwAAAA8AAAAA0AAAAhAPAAAAAAAAAAAAAAAIA/AAAAAAAAAAAAAIA/AAAAAAAAAAAAAAAAAAAAAAAAAAAAAAAAAAAAAAAAAAAlAAAADAAAAAAAAIAoAAAADAAAAAUAAAAlAAAADAAAAAEAAAAYAAAADAAAAAAAAAASAAAADAAAAAEAAAAWAAAADAAAAAAAAABUAAAARAEAAAoAAABwAAAA9wAAAHwAAAABAAAA/B3wQVWV70EKAAAAcAAAACkAAABMAAAABAAAAAkAAABwAAAA+QAAAH0AAACgAAAARgBpAHIAbQBhAGQAbwAgAHAAbwByADoAIABNAEkAUgBUAEgAQQAgAFYASQBWAEkAQQBOAEEAIABUAFIATwBDAEkAVQBLACAAUABMAEUAVgBBAAAABgAAAAMAAAAEAAAACQAAAAYAAAAHAAAABwAAAAMAAAAHAAAABwAAAAQAAAADAAAAAwAAAAoAAAADAAAABwAAAAYAAAAIAAAABwAAAAMAAAAHAAAAAwAAAAcAAAADAAAABwAAAAgAAAAHAAAAAwAAAAYAAAAHAAAACQAAAAcAAAADAAAACAAAAAYAAAADAAAABgAAAAUAAAAG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+nzH3vMFHOVM0Em4fHsozVanBLekyV5aRtfkToyoR9c=</DigestValue>
    </Reference>
    <Reference Type="http://www.w3.org/2000/09/xmldsig#Object" URI="#idOfficeObject">
      <DigestMethod Algorithm="http://www.w3.org/2001/04/xmlenc#sha256"/>
      <DigestValue>iEvlq4E4S1yJ4I8a/UJj8Iszqu++D3dOWcW5l/qRn28=</DigestValue>
    </Reference>
    <Reference Type="http://uri.etsi.org/01903#SignedProperties" URI="#idSignedProperties">
      <Transforms>
        <Transform Algorithm="http://www.w3.org/TR/2001/REC-xml-c14n-20010315"/>
      </Transforms>
      <DigestMethod Algorithm="http://www.w3.org/2001/04/xmlenc#sha256"/>
      <DigestValue>/lg4EgxmO92zg231y9uY3qC2CEGgf9AeV+1QFv/ioyU=</DigestValue>
    </Reference>
    <Reference Type="http://www.w3.org/2000/09/xmldsig#Object" URI="#idValidSigLnImg">
      <DigestMethod Algorithm="http://www.w3.org/2001/04/xmlenc#sha256"/>
      <DigestValue>57YH7leQKduCg4loMRuJXK7tGZ8GNbNHrSZvj+6LnLI=</DigestValue>
    </Reference>
    <Reference Type="http://www.w3.org/2000/09/xmldsig#Object" URI="#idInvalidSigLnImg">
      <DigestMethod Algorithm="http://www.w3.org/2001/04/xmlenc#sha256"/>
      <DigestValue>M/vC2HgoKb36gwDTBag34YLP1moBZIifiUCmK+pSTbE=</DigestValue>
    </Reference>
  </SignedInfo>
  <SignatureValue>kw40ltJjAP3mSqE8vimMpoV36+CFfSOUqvOT7nPegsgclA9yj5vzqXVcXiwQKXVGcgiuXeTEaUzR
fJPIxPiuQa5T2F+aqw3N0vBzMrpxZqHJpIrAm2dNmOlvhnl+2GGvruAh33z2VCdsooRlTKRahTSS
h0AR12nn+2tTSdgfEXDKOnlwaB/Gz2yfWmdSmucA8n/tZkAnupBNs+/GDvoZu9sEcvLNDtxeOXWK
7EFl2hjWcHIBQ15UN9cSnAuNxo+mkphT61tGcC5xBGrLciSrc2NivEQAS92LHIxK2gktoqEk4HQH
YVppK6Uu7GSHvPKoQ10H/VP0Gdu3nOi8dBI/hg==</SignatureValue>
  <KeyInfo>
    <X509Data>
      <X509Certificate>MIIInDCCBoSgAwIBAgIINWC3zdIWOogwDQYJKoZIhvcNAQELBQAwWjEaMBgGA1UEAwwRQ0EtRE9DVU1FTlRBIFMuQS4xFjAUBgNVBAUTDVJVQzgwMDUwMTcyLTExFzAVBgNVBAoMDkRPQ1VNRU5UQSBTLkEuMQswCQYDVQQGEwJQWTAeFw0yMzA3MTMxNTAxMDBaFw0yNTA3MTIxNTAxMDBaMIHBMScwJQYDVQQDDB5NQVJDRUxPIEdBQlJJRUwgUFJPTk8gVE/DkUFORVoxEjAQBgNVBAUTCUNJMTM1NzM3MDEYMBYGA1UEKgwPTUFSQ0VMTyBHQUJSSUVMMRcwFQYDVQQEDA5QUk9OTyBUT8ORQU5FWjELMAkGA1UECwwCRjIxNTAzBgNVBAoMLENFUlRJRklDQURPIENVQUxJRklDQURPIERFIEZJUk1BIEVMRUNUUk9OSUNBMQswCQYDVQQGEwJQWTCCASIwDQYJKoZIhvcNAQEBBQADggEPADCCAQoCggEBALwnrUUY2LqlZoZ9C/7GIsaL+h0TRLI2lcb8DFKOhPniEpfKW2m+OwizGWmANkiXLEKVYVJmk+E59zHqNHaLpaQ73LHvllQK7x8GVyU3CGscfjeukVM5d95Av8zKknMheNXuWF3I5VgnoKaXYlg5+2LJOMhB7Euv1UlWD3D70IuI2kTzNQI0SLyCd7BbUbl1iBsDluzlmeDddEpvRo5WNqLqsT9vihGW40GdnOb/ehnhli78gH61Phg6Dl/udUoF3DzEzJvBoP03KLxkT7a97VGZnPsxbebuIxNqoOomvDufzgVeI6PUrMXLJXLUJmMb8ZsgujWp2IPzV7VlgvbVgEsCAwEAAaOCA/wwggP4MAwGA1UdEwEB/wQCMAAwHwYDVR0jBBgwFoAUoT2FK83YLJYfOQIMn1M7WNiVC3swgZQGCCsGAQUFBwEBBIGHMIGEMFUGCCsGAQUFBzAChklodHRwczovL3d3dy5kaWdpdG8uY29tLnB5L3VwbG9hZHMvY2VydGlmaWNhZG8tZG9jdW1lbnRhLXNhLTE1MzUxMTc3NzEuY3J0MCsGCCsGAQUFBzABhh9odHRwczovL3d3dy5kaWdpdG8uY29tLnB5L29jc3AvMF8GA1UdEQRYMFaBKG1hcmNlbG8ucHJvbm9AcmVnaW9uYWxjYXNhZGVib2x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YkQ5eCtSK8RSMpxe5pmVj74eLiDAOBgNVHQ8BAf8EBAMCBeAwDQYJKoZIhvcNAQELBQADggIBAECWMV+wzUoSKAXVKnIMev2vnSyuV+NrEbk3phRLntIDRX/+EluSbJo9QCepXim1TCJc+TeiX14tu1EJTAorAubYEZ7wzzistqPQJ2eW1yDm13dgpRY6DS9t/9rl+Gh4w99YbiAYCs6lb2ckE7tDuM3FtL5/rqWql5JHFMA7tNB2mUo5wIgRIvmXcZoR4fcC4paxd1uRwfyMy0YoJl4JsDw/AYR5+e4xQYARPmsLZduDC85bVYowTPAGV3B7VGV8+MHBVxDmjppw2fHjc9nCgG1+CGE7BuRCqRLheEg0nqQ0sGBQ5PHwyLVXvEtrWI6gWLwng10uJQB+T6QDohJvgoezyYxhwboCerk9npYMrkP5gnkpZUtP45XBU1GoeLe8Bu2jTbCYMpBaEJ7RkGREJrpvsmxxoAr9q3Yal0pV/gcTKsX7ylxJnTiJuEvX6vI3MpBLGNSqo6cjbTtC+xH3e1ODdm9OBpRZfkrez4PyfqgT0vWYlJOhRb4BayiJUW17d1wXRYQbLxRU7XWLkFEFtk65Cz1TcGpoNKsm/KNzCJkiuUd/oIypeitpPWLd+RN8AShr32E6r5wf5ZkbpB8HKytU2lk9h+wTMA5iHQu5Y6a2w1ndAO5B32O5dmRjGvBtVne/x5RA5lhJJAltWirn/qBeJben4zeFpCMezVOlXNC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+nivgMd2wn4DuUD8YQ2TBgEmjvoBbWeXg0Qj+gFRg2c=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5fa0NvkGS9+PmLrBbYsTeAyGbxxDmBQD+BSVaB2bvlM=</DigestValue>
      </Reference>
      <Reference URI="/xl/drawings/drawing3.xml?ContentType=application/vnd.openxmlformats-officedocument.drawing+xml">
        <DigestMethod Algorithm="http://www.w3.org/2001/04/xmlenc#sha256"/>
        <DigestValue>VamFdvk3MJvtnxqMHViM61NGvnFI+sKPWh26VKV1CmI=</DigestValue>
      </Reference>
      <Reference URI="/xl/drawings/drawing4.xml?ContentType=application/vnd.openxmlformats-officedocument.drawing+xml">
        <DigestMethod Algorithm="http://www.w3.org/2001/04/xmlenc#sha256"/>
        <DigestValue>u9M43qV2ut/5DghhkOF9OM5jV25fH03tIrnwsARBWyQ=</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rFeyy7CaGXutn3tnU0l9HbxFdMVc5IyRdBC6eeXqBlo=</DigestValue>
      </Reference>
      <Reference URI="/xl/drawings/drawing7.xml?ContentType=application/vnd.openxmlformats-officedocument.drawing+xml">
        <DigestMethod Algorithm="http://www.w3.org/2001/04/xmlenc#sha256"/>
        <DigestValue>sDkDwBrsbi0us2/Y55EI+MJJ/UbZ+wgI/fOrew+4kfs=</DigestValue>
      </Reference>
      <Reference URI="/xl/drawings/vmlDrawing1.vml?ContentType=application/vnd.openxmlformats-officedocument.vmlDrawing">
        <DigestMethod Algorithm="http://www.w3.org/2001/04/xmlenc#sha256"/>
        <DigestValue>1yb9EfiUo/Y7K0rPlmNzZF7BGvRrO7xHvzq0fVLSESI=</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h9kX0n98JKq/nM7VJSSUSq3/GFzUspwUIJK7MsPOjRo=</DigestValue>
      </Reference>
      <Reference URI="/xl/media/image5.emf?ContentType=image/x-emf">
        <DigestMethod Algorithm="http://www.w3.org/2001/04/xmlenc#sha256"/>
        <DigestValue>RT6awiaUIUPpIQCp9sPThKaZWcdhq/KH7gsKq0b4v0g=</DigestValue>
      </Reference>
      <Reference URI="/xl/media/image6.emf?ContentType=image/x-emf">
        <DigestMethod Algorithm="http://www.w3.org/2001/04/xmlenc#sha256"/>
        <DigestValue>RM1KpBGCvXzt5oj68SlebX9ui2XVtXC/tbPzL9G49GM=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BURr3s4kJKfByVqBJOk12txnI73I4lKyZyEinb+ldQA=</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xq+/BqL68pLEeYFi8kdleEtDl0Fg1i3hlZ4qSOGlA0Y=</DigestValue>
      </Reference>
      <Reference URI="/xl/styles.xml?ContentType=application/vnd.openxmlformats-officedocument.spreadsheetml.styles+xml">
        <DigestMethod Algorithm="http://www.w3.org/2001/04/xmlenc#sha256"/>
        <DigestValue>nYjyM9y0S4rwxy6I2l1CszI6CPnKLqPQnDSXjPFYcm0=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a55qMgk4h1O+twVIVrh5y2sgLSOg/l88aTK/2HDbTEM=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QMDUuJZVLOQxP9bS5X9s5AWYYR2WrgvB5IFxBtn2sP0=</DigestValue>
      </Reference>
      <Reference URI="/xl/worksheets/sheet2.xml?ContentType=application/vnd.openxmlformats-officedocument.spreadsheetml.worksheet+xml">
        <DigestMethod Algorithm="http://www.w3.org/2001/04/xmlenc#sha256"/>
        <DigestValue>Iflb9QXfDMNpa5Iv7e3O01IhnbhmM1Iw3aB+0Om93p0=</DigestValue>
      </Reference>
      <Reference URI="/xl/worksheets/sheet3.xml?ContentType=application/vnd.openxmlformats-officedocument.spreadsheetml.worksheet+xml">
        <DigestMethod Algorithm="http://www.w3.org/2001/04/xmlenc#sha256"/>
        <DigestValue>hXRyGXWPR2BM2pMW7V1NWHqrV2dQEKBU5d6BuF7yjwM=</DigestValue>
      </Reference>
      <Reference URI="/xl/worksheets/sheet4.xml?ContentType=application/vnd.openxmlformats-officedocument.spreadsheetml.worksheet+xml">
        <DigestMethod Algorithm="http://www.w3.org/2001/04/xmlenc#sha256"/>
        <DigestValue>BugdFSLaUWBcn9QTU/59OYHwMokIMANHG6qWGf4e86s=</DigestValue>
      </Reference>
      <Reference URI="/xl/worksheets/sheet5.xml?ContentType=application/vnd.openxmlformats-officedocument.spreadsheetml.worksheet+xml">
        <DigestMethod Algorithm="http://www.w3.org/2001/04/xmlenc#sha256"/>
        <DigestValue>xfFCFGX2N7yo5TQlvLpJVoRzIWYP7g7xOrWvbOtdNnU=</DigestValue>
      </Reference>
      <Reference URI="/xl/worksheets/sheet6.xml?ContentType=application/vnd.openxmlformats-officedocument.spreadsheetml.worksheet+xml">
        <DigestMethod Algorithm="http://www.w3.org/2001/04/xmlenc#sha256"/>
        <DigestValue>WZAAeKSTy/6OpockUkfsDenR/lkwoaPTUbiRI8NDkhM=</DigestValue>
      </Reference>
      <Reference URI="/xl/worksheets/sheet7.xml?ContentType=application/vnd.openxmlformats-officedocument.spreadsheetml.worksheet+xml">
        <DigestMethod Algorithm="http://www.w3.org/2001/04/xmlenc#sha256"/>
        <DigestValue>5lFNzuYr1uxcfSRpPUCU5v0sCnOggP1NWj7nirb3prY=</DigestValue>
      </Reference>
    </Manifest>
    <SignatureProperties>
      <SignatureProperty Id="idSignatureTime" Target="#idPackageSignature">
        <mdssi:SignatureTime xmlns:mdssi="http://schemas.openxmlformats.org/package/2006/digital-signature">
          <mdssi:Format>YYYY-MM-DDThh:mm:ssTZD</mdssi:Format>
          <mdssi:Value>2023-08-14T21:17:55Z</mdssi:Value>
        </mdssi:SignatureTime>
      </SignatureProperty>
    </SignatureProperties>
  </Object>
  <Object Id="idOfficeObject">
    <SignatureProperties>
      <SignatureProperty Id="idOfficeV1Details" Target="#idPackageSignature">
        <SignatureInfoV1 xmlns="http://schemas.microsoft.com/office/2006/digsig">
          <SetupID>{5625F8DC-7A28-4A4B-99D4-61AEAC3BF4A5}</SetupID>
          <SignatureText>Marcelo Prono</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2023-08-14T21:17:55Z</xd:SigningTime>
          <xd:SigningCertificate>
            <xd:Cert>
              <xd:CertDigest>
                <DigestMethod Algorithm="http://www.w3.org/2001/04/xmlenc#sha256"/>
                <DigestValue>ZwTh9myMmWqg8rjxRzcKze3kNVYRzqMs5d/CKfdOWl4=</DigestValue>
              </xd:CertDigest>
              <xd:IssuerSerial>
                <X509IssuerName>C=PY, O=DOCUMENTA S.A., SERIALNUMBER=RUC80050172-1, CN=CA-DOCUMENTA S.A.</X509IssuerName>
                <X509SerialNumber>3846276176395254408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AA4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2.xml><?xml version="1.0" encoding="utf-8"?>
<ds:datastoreItem xmlns:ds="http://schemas.openxmlformats.org/officeDocument/2006/customXml" ds:itemID="{EAB57790-2471-4502-8512-064DAEDE9993}">
  <ds:schemaRefs>
    <ds:schemaRef ds:uri="http://purl.org/dc/terms/"/>
    <ds:schemaRef ds:uri="df3d6109-0b77-46d1-b89c-8b39010869f2"/>
    <ds:schemaRef ds:uri="http://purl.org/dc/dcmitype/"/>
    <ds:schemaRef ds:uri="http://schemas.openxmlformats.org/package/2006/metadata/core-properties"/>
    <ds:schemaRef ds:uri="http://www.w3.org/XML/1998/namespace"/>
    <ds:schemaRef ds:uri="http://schemas.microsoft.com/office/2006/documentManagement/types"/>
    <ds:schemaRef ds:uri="b934fac7-a2ac-41e0-adc5-9ae2ade0ae87"/>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E5FBE51E-269B-454C-9504-D3697EE4CD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Información General</vt:lpstr>
      <vt:lpstr>Balance General</vt:lpstr>
      <vt:lpstr>Estado de Resultados</vt:lpstr>
      <vt:lpstr>Nota 1 a Nota 4</vt:lpstr>
      <vt:lpstr>Nota 5</vt:lpstr>
      <vt:lpstr>Nota 6 a Nota 12</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Vichini</dc:creator>
  <cp:lastModifiedBy>Alejandro Otazú</cp:lastModifiedBy>
  <dcterms:created xsi:type="dcterms:W3CDTF">2011-02-24T07:16:58Z</dcterms:created>
  <dcterms:modified xsi:type="dcterms:W3CDTF">2023-08-14T16:15:54Z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